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ПРИКАЗЫ_ПСД\НОВЫЕ_ПСД_добавить!\K_19-1-08-1-08-03-3-0768\"/>
    </mc:Choice>
  </mc:AlternateContent>
  <xr:revisionPtr revIDLastSave="0" documentId="8_{272DC2A7-A7EC-4BC1-A045-6FD06BFEF9EA}" xr6:coauthVersionLast="36" xr6:coauthVersionMax="36" xr10:uidLastSave="{00000000-0000-0000-0000-000000000000}"/>
  <bookViews>
    <workbookView xWindow="0" yWindow="0" windowWidth="13410" windowHeight="10545" tabRatio="58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0">тек.ц.!$A$1:$H$50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G40" i="2"/>
  <c r="G39" i="2"/>
  <c r="G38" i="2"/>
  <c r="G37" i="2"/>
  <c r="G33" i="1"/>
  <c r="H48" i="1"/>
  <c r="G48" i="1"/>
  <c r="G45" i="1"/>
  <c r="G44" i="1"/>
  <c r="H43" i="1"/>
  <c r="G43" i="1"/>
  <c r="G42" i="1"/>
  <c r="G41" i="1"/>
  <c r="G40" i="1"/>
  <c r="G39" i="1"/>
  <c r="G38" i="1"/>
  <c r="G36" i="2"/>
  <c r="G27" i="2"/>
  <c r="E24" i="2"/>
  <c r="D24" i="2"/>
  <c r="G37" i="1"/>
  <c r="G28" i="1"/>
  <c r="E25" i="1"/>
  <c r="D25" i="1"/>
  <c r="F44" i="2" l="1"/>
  <c r="E44" i="2"/>
  <c r="D44" i="2"/>
  <c r="H41" i="2"/>
  <c r="H40" i="2"/>
  <c r="H39" i="2"/>
  <c r="H38" i="2"/>
  <c r="H37" i="2"/>
  <c r="H36" i="2"/>
  <c r="F33" i="2"/>
  <c r="E33" i="2"/>
  <c r="D33" i="2"/>
  <c r="G28" i="2"/>
  <c r="F28" i="2"/>
  <c r="E28" i="2"/>
  <c r="D28" i="2"/>
  <c r="H27" i="2"/>
  <c r="G25" i="2"/>
  <c r="F25" i="2"/>
  <c r="E25" i="2"/>
  <c r="D25" i="2"/>
  <c r="D29" i="2" s="1"/>
  <c r="H24" i="2"/>
  <c r="H25" i="2" s="1"/>
  <c r="F29" i="2" l="1"/>
  <c r="F34" i="2" s="1"/>
  <c r="F45" i="2" s="1"/>
  <c r="G29" i="2"/>
  <c r="G47" i="2" s="1"/>
  <c r="H28" i="2"/>
  <c r="H29" i="2" s="1"/>
  <c r="H47" i="2" s="1"/>
  <c r="E29" i="2"/>
  <c r="E34" i="2" s="1"/>
  <c r="E45" i="2" s="1"/>
  <c r="E47" i="2" s="1"/>
  <c r="E48" i="2" s="1"/>
  <c r="G48" i="2"/>
  <c r="D34" i="2"/>
  <c r="D45" i="2" s="1"/>
  <c r="D45" i="1"/>
  <c r="E45" i="1"/>
  <c r="F45" i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F49" i="2" l="1"/>
  <c r="F47" i="2"/>
  <c r="F48" i="2" s="1"/>
  <c r="G32" i="2"/>
  <c r="G43" i="2"/>
  <c r="G44" i="2" s="1"/>
  <c r="H32" i="2"/>
  <c r="G31" i="2"/>
  <c r="H31" i="2" s="1"/>
  <c r="E49" i="2"/>
  <c r="D47" i="2"/>
  <c r="D48" i="2" s="1"/>
  <c r="H48" i="2" s="1"/>
  <c r="D30" i="1"/>
  <c r="H29" i="1"/>
  <c r="F26" i="1"/>
  <c r="F30" i="1" s="1"/>
  <c r="F35" i="1" s="1"/>
  <c r="F46" i="1" s="1"/>
  <c r="F48" i="1" s="1"/>
  <c r="F50" i="1" s="1"/>
  <c r="G26" i="1"/>
  <c r="G30" i="1" s="1"/>
  <c r="H43" i="2" l="1"/>
  <c r="H44" i="2"/>
  <c r="G33" i="2"/>
  <c r="H33" i="2" s="1"/>
  <c r="H34" i="2" s="1"/>
  <c r="D49" i="2"/>
  <c r="D35" i="1"/>
  <c r="D46" i="1" s="1"/>
  <c r="F49" i="1"/>
  <c r="G34" i="2" l="1"/>
  <c r="G45" i="2" s="1"/>
  <c r="H45" i="2" s="1"/>
  <c r="H49" i="2" s="1"/>
  <c r="H25" i="1"/>
  <c r="G49" i="2" l="1"/>
  <c r="D6" i="2"/>
  <c r="E26" i="1"/>
  <c r="E30" i="1" s="1"/>
  <c r="H33" i="1" l="1"/>
  <c r="E35" i="1"/>
  <c r="E46" i="1" s="1"/>
  <c r="G32" i="1"/>
  <c r="H45" i="1" l="1"/>
  <c r="H44" i="1"/>
  <c r="G34" i="1"/>
  <c r="H32" i="1"/>
  <c r="E48" i="1"/>
  <c r="E49" i="1" s="1"/>
  <c r="D48" i="1"/>
  <c r="D49" i="1" s="1"/>
  <c r="H34" i="1" l="1"/>
  <c r="G35" i="1"/>
  <c r="G46" i="1" s="1"/>
  <c r="H46" i="1" s="1"/>
  <c r="H26" i="1"/>
  <c r="H30" i="1" s="1"/>
  <c r="D50" i="1"/>
  <c r="E50" i="1"/>
  <c r="G49" i="1" l="1"/>
  <c r="H49" i="1" s="1"/>
  <c r="H35" i="1"/>
  <c r="H50" i="1" l="1"/>
  <c r="D6" i="1" s="1"/>
  <c r="G50" i="1"/>
</calcChain>
</file>

<file path=xl/sharedStrings.xml><?xml version="1.0" encoding="utf-8"?>
<sst xmlns="http://schemas.openxmlformats.org/spreadsheetml/2006/main" count="114" uniqueCount="52">
  <si>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</si>
  <si>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</si>
  <si>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</si>
  <si>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</si>
  <si>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</si>
  <si>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</si>
  <si>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</si>
  <si>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</si>
  <si>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</si>
  <si>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</si>
  <si>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</si>
  <si>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</si>
  <si>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</si>
  <si>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</si>
  <si>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</si>
  <si>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</si>
  <si>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</si>
  <si>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</si>
  <si>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</si>
  <si>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</si>
  <si>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</si>
  <si>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</si>
  <si>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</si>
  <si>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</si>
  <si>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</si>
  <si>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</si>
  <si>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</si>
  <si>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</si>
  <si>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</si>
  <si>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</si>
  <si>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</si>
  <si>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</si>
  <si>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</si>
  <si>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</si>
  <si>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</si>
  <si>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</si>
  <si>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</si>
  <si>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</si>
  <si>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</si>
  <si>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</si>
  <si>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</si>
  <si>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</si>
  <si>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</si>
  <si>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</si>
  <si>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</si>
  <si>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</si>
  <si>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 xml:space="preserve">Пусконаладочные работы </t>
  </si>
  <si>
    <t>Проект</t>
  </si>
  <si>
    <t>Составлена в ценах по состоянию на 4 кв.2022 г.</t>
  </si>
  <si>
    <t>Кинг, Стр-во КЛ-10 кВ от ячейки №3 ТП-144 до проектируемой 2БКТП-10/0,4 кВ г. Кингисепп ЛО (19-1-08-1-08-03-3-0768)</t>
  </si>
  <si>
    <t>Аренда земли</t>
  </si>
  <si>
    <t>Составлена в базовых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</si>
</sst>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К.рын"/>
      <sheetName val="Сводная смета"/>
      <sheetName val="sapactivexlhiddensheet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Main list"/>
      <sheetName val="ПД-2.2"/>
      <sheetName val="6"/>
      <sheetName val="1.14"/>
      <sheetName val="1.7"/>
      <sheetName val="#ССЫЛКА"/>
      <sheetName val="ПС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График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Списки"/>
      <sheetName val="6.14_КР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ПС 110 кВ (доп)"/>
      <sheetName val="W28"/>
      <sheetName val="Пра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view="pageBreakPreview" zoomScale="75" zoomScaleNormal="75" zoomScaleSheetLayoutView="75" workbookViewId="0">
      <selection activeCell="F18" sqref="F18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44</v>
      </c>
      <c r="C6" s="39"/>
      <c r="D6" s="24">
        <f>H50</f>
        <v>1676.3139513676665</v>
      </c>
      <c r="E6" s="2" t="s">
        <v>43</v>
      </c>
      <c r="F6" s="2"/>
      <c r="G6" s="2"/>
      <c r="H6" s="2"/>
    </row>
    <row r="7" spans="2:8" x14ac:dyDescent="0.2">
      <c r="B7" s="40" t="s">
        <v>5</v>
      </c>
      <c r="C7" s="40"/>
      <c r="D7" s="2"/>
      <c r="E7" s="2" t="s">
        <v>43</v>
      </c>
      <c r="F7" s="2"/>
      <c r="G7" s="2"/>
      <c r="H7" s="2"/>
    </row>
    <row r="8" spans="2:8" ht="24.75" customHeight="1" x14ac:dyDescent="0.2">
      <c r="C8" s="33" t="s">
        <v>49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4.75" customHeight="1" x14ac:dyDescent="0.2">
      <c r="C15" s="35" t="s">
        <v>49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48</v>
      </c>
      <c r="D18" s="13"/>
      <c r="E18" s="2"/>
      <c r="F18" s="2"/>
      <c r="G18" s="2"/>
      <c r="H18" s="2"/>
    </row>
    <row r="19" spans="1:8" ht="12.75" customHeight="1" x14ac:dyDescent="0.2">
      <c r="A19" s="36" t="s">
        <v>10</v>
      </c>
      <c r="B19" s="37" t="s">
        <v>11</v>
      </c>
      <c r="C19" s="37" t="s">
        <v>12</v>
      </c>
      <c r="D19" s="38" t="s">
        <v>13</v>
      </c>
      <c r="E19" s="38"/>
      <c r="F19" s="38"/>
      <c r="G19" s="38"/>
      <c r="H19" s="36" t="s">
        <v>14</v>
      </c>
    </row>
    <row r="20" spans="1:8" x14ac:dyDescent="0.2">
      <c r="A20" s="36"/>
      <c r="B20" s="37"/>
      <c r="C20" s="37"/>
      <c r="D20" s="36" t="s">
        <v>15</v>
      </c>
      <c r="E20" s="36" t="s">
        <v>16</v>
      </c>
      <c r="F20" s="36" t="s">
        <v>17</v>
      </c>
      <c r="G20" s="36" t="s">
        <v>18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0" t="s">
        <v>19</v>
      </c>
      <c r="B24" s="31"/>
      <c r="C24" s="31"/>
      <c r="D24" s="31"/>
      <c r="E24" s="31"/>
      <c r="F24" s="31"/>
      <c r="G24" s="31"/>
      <c r="H24" s="31"/>
    </row>
    <row r="25" spans="1:8" ht="38.25" x14ac:dyDescent="0.2">
      <c r="A25" s="18">
        <v>1</v>
      </c>
      <c r="B25" s="19" t="s">
        <v>20</v>
      </c>
      <c r="C25" s="25" t="s">
        <v>49</v>
      </c>
      <c r="D25" s="27">
        <f>937509.24/1000/1.2</f>
        <v>781.2577</v>
      </c>
      <c r="E25" s="27">
        <f>295493.33/1000/1.2</f>
        <v>246.24444166666669</v>
      </c>
      <c r="F25" s="21"/>
      <c r="G25" s="21">
        <v>0</v>
      </c>
      <c r="H25" s="20">
        <f>D25+E25+G25+F25</f>
        <v>1027.5021416666666</v>
      </c>
    </row>
    <row r="26" spans="1:8" x14ac:dyDescent="0.2">
      <c r="A26" s="22"/>
      <c r="B26" s="28" t="s">
        <v>21</v>
      </c>
      <c r="C26" s="29"/>
      <c r="D26" s="20">
        <f>D25</f>
        <v>781.2577</v>
      </c>
      <c r="E26" s="20">
        <f>E25</f>
        <v>246.24444166666669</v>
      </c>
      <c r="F26" s="21">
        <f>F25</f>
        <v>0</v>
      </c>
      <c r="G26" s="21">
        <f>G25</f>
        <v>0</v>
      </c>
      <c r="H26" s="20">
        <f>H25</f>
        <v>1027.5021416666666</v>
      </c>
    </row>
    <row r="27" spans="1:8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8" x14ac:dyDescent="0.2">
      <c r="A28" s="18">
        <v>2</v>
      </c>
      <c r="B28" s="19" t="s">
        <v>20</v>
      </c>
      <c r="C28" s="19" t="s">
        <v>46</v>
      </c>
      <c r="D28" s="21"/>
      <c r="E28" s="21"/>
      <c r="F28" s="21"/>
      <c r="G28" s="20">
        <f>6727.73/1000/1.2</f>
        <v>5.6064416666666661</v>
      </c>
      <c r="H28" s="20">
        <f>G28+D28+E28+F28</f>
        <v>5.6064416666666661</v>
      </c>
    </row>
    <row r="29" spans="1:8" x14ac:dyDescent="0.2">
      <c r="A29" s="22"/>
      <c r="B29" s="28" t="s">
        <v>23</v>
      </c>
      <c r="C29" s="29"/>
      <c r="D29" s="21">
        <f>D28</f>
        <v>0</v>
      </c>
      <c r="E29" s="21">
        <f>E28</f>
        <v>0</v>
      </c>
      <c r="F29" s="21">
        <f>F28</f>
        <v>0</v>
      </c>
      <c r="G29" s="20">
        <f>G28</f>
        <v>5.6064416666666661</v>
      </c>
      <c r="H29" s="20">
        <f>G29+F29+E29+D29</f>
        <v>5.6064416666666661</v>
      </c>
    </row>
    <row r="30" spans="1:8" x14ac:dyDescent="0.2">
      <c r="A30" s="22"/>
      <c r="B30" s="28" t="s">
        <v>24</v>
      </c>
      <c r="C30" s="29"/>
      <c r="D30" s="20">
        <f>D26+D29</f>
        <v>781.2577</v>
      </c>
      <c r="E30" s="20">
        <f t="shared" ref="E30:G30" si="0">E26+E29</f>
        <v>246.24444166666669</v>
      </c>
      <c r="F30" s="20">
        <f t="shared" si="0"/>
        <v>0</v>
      </c>
      <c r="G30" s="20">
        <f t="shared" si="0"/>
        <v>5.6064416666666661</v>
      </c>
      <c r="H30" s="20">
        <f>H26+H29</f>
        <v>1033.1085833333332</v>
      </c>
    </row>
    <row r="31" spans="1:8" x14ac:dyDescent="0.2">
      <c r="A31" s="30" t="s">
        <v>40</v>
      </c>
      <c r="B31" s="31"/>
      <c r="C31" s="31"/>
      <c r="D31" s="31"/>
      <c r="E31" s="31"/>
      <c r="F31" s="31"/>
      <c r="G31" s="31"/>
      <c r="H31" s="31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21.988545831666666</v>
      </c>
      <c r="H32" s="20">
        <f>D32+E32+F32+G32</f>
        <v>21.988545831666666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(D30+E30+F30+G37+G38+G39+G40+G41+G42+G30+G43)/100*8.44</f>
        <v>103.86451255466665</v>
      </c>
      <c r="H33" s="20">
        <f>D33+E33+F33+G33</f>
        <v>103.86451255466665</v>
      </c>
    </row>
    <row r="34" spans="1:8" x14ac:dyDescent="0.2">
      <c r="A34" s="22"/>
      <c r="B34" s="28" t="s">
        <v>41</v>
      </c>
      <c r="C34" s="29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125.85305838633332</v>
      </c>
      <c r="H34" s="20">
        <f>D34+E34+F34+G34</f>
        <v>125.85305838633332</v>
      </c>
    </row>
    <row r="35" spans="1:8" x14ac:dyDescent="0.2">
      <c r="A35" s="22"/>
      <c r="B35" s="28" t="s">
        <v>42</v>
      </c>
      <c r="C35" s="29"/>
      <c r="D35" s="20">
        <f>D30+D34</f>
        <v>781.2577</v>
      </c>
      <c r="E35" s="20">
        <f t="shared" ref="E35:F35" si="2">E30+E34</f>
        <v>246.24444166666669</v>
      </c>
      <c r="F35" s="20">
        <f t="shared" si="2"/>
        <v>0</v>
      </c>
      <c r="G35" s="20">
        <f>G30+G34</f>
        <v>131.45950005299997</v>
      </c>
      <c r="H35" s="20">
        <f>H34+H30</f>
        <v>1158.9616417196664</v>
      </c>
    </row>
    <row r="36" spans="1:8" x14ac:dyDescent="0.2">
      <c r="A36" s="30" t="s">
        <v>25</v>
      </c>
      <c r="B36" s="31"/>
      <c r="C36" s="31"/>
      <c r="D36" s="31"/>
      <c r="E36" s="31"/>
      <c r="F36" s="31"/>
      <c r="G36" s="31"/>
      <c r="H36" s="31"/>
    </row>
    <row r="37" spans="1:8" x14ac:dyDescent="0.2">
      <c r="A37" s="18">
        <v>5</v>
      </c>
      <c r="B37" s="23"/>
      <c r="C37" s="19" t="s">
        <v>47</v>
      </c>
      <c r="D37" s="21"/>
      <c r="E37" s="21"/>
      <c r="F37" s="21"/>
      <c r="G37" s="20">
        <f>99178.42/1000/1.2</f>
        <v>82.648683333333338</v>
      </c>
      <c r="H37" s="20">
        <f>G37+F37+E37+D37</f>
        <v>82.648683333333338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32.3</f>
        <v>32.299999999999997</v>
      </c>
      <c r="H38" s="20">
        <f t="shared" ref="H38:H44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8.5</f>
        <v>8.5</v>
      </c>
      <c r="H40" s="20">
        <f t="shared" si="3"/>
        <v>8.5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12.75</f>
        <v>12.75</v>
      </c>
      <c r="H41" s="20">
        <f t="shared" si="3"/>
        <v>12.75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25</f>
        <v>25</v>
      </c>
      <c r="H42" s="20">
        <f t="shared" si="3"/>
        <v>25</v>
      </c>
    </row>
    <row r="43" spans="1:8" x14ac:dyDescent="0.2">
      <c r="A43" s="18">
        <v>11</v>
      </c>
      <c r="B43" s="23"/>
      <c r="C43" s="19" t="s">
        <v>50</v>
      </c>
      <c r="D43" s="21"/>
      <c r="E43" s="21"/>
      <c r="F43" s="21"/>
      <c r="G43" s="20">
        <f>6564.92/1000</f>
        <v>6.5649199999999999</v>
      </c>
      <c r="H43" s="20">
        <f t="shared" si="3"/>
        <v>6.5649199999999999</v>
      </c>
    </row>
    <row r="44" spans="1:8" ht="38.25" x14ac:dyDescent="0.2">
      <c r="A44" s="18">
        <v>12</v>
      </c>
      <c r="B44" s="19" t="s">
        <v>45</v>
      </c>
      <c r="C44" s="19" t="s">
        <v>36</v>
      </c>
      <c r="D44" s="21"/>
      <c r="E44" s="21"/>
      <c r="F44" s="21"/>
      <c r="G44" s="20">
        <f>(D30+E30+F30+G37+G38+G39+G40+G41+G42+G30+G43)/100*5.99</f>
        <v>73.714268981333319</v>
      </c>
      <c r="H44" s="20">
        <f t="shared" si="3"/>
        <v>73.714268981333319</v>
      </c>
    </row>
    <row r="45" spans="1:8" x14ac:dyDescent="0.2">
      <c r="A45" s="22"/>
      <c r="B45" s="28" t="s">
        <v>30</v>
      </c>
      <c r="C45" s="29"/>
      <c r="D45" s="20">
        <f t="shared" ref="D45:F45" si="4">D37+D38+D39+D40+D41+D42+D44</f>
        <v>0</v>
      </c>
      <c r="E45" s="20">
        <f t="shared" si="4"/>
        <v>0</v>
      </c>
      <c r="F45" s="20">
        <f t="shared" si="4"/>
        <v>0</v>
      </c>
      <c r="G45" s="20">
        <f>G37+G38+G39+G40+G41+G42+G44+G43</f>
        <v>271.22787231466663</v>
      </c>
      <c r="H45" s="20">
        <f>G45+F45+E45+D45</f>
        <v>271.22787231466663</v>
      </c>
    </row>
    <row r="46" spans="1:8" x14ac:dyDescent="0.2">
      <c r="A46" s="22"/>
      <c r="B46" s="28" t="s">
        <v>31</v>
      </c>
      <c r="C46" s="29"/>
      <c r="D46" s="20">
        <f>D35+D45</f>
        <v>781.2577</v>
      </c>
      <c r="E46" s="20">
        <f t="shared" ref="E46:G46" si="5">E35+E45</f>
        <v>246.24444166666669</v>
      </c>
      <c r="F46" s="20">
        <f t="shared" si="5"/>
        <v>0</v>
      </c>
      <c r="G46" s="20">
        <f t="shared" si="5"/>
        <v>402.68737236766663</v>
      </c>
      <c r="H46" s="20">
        <f>D46+E46+F46+G46</f>
        <v>1430.1895140343331</v>
      </c>
    </row>
    <row r="47" spans="1:8" x14ac:dyDescent="0.2">
      <c r="A47" s="30" t="s">
        <v>32</v>
      </c>
      <c r="B47" s="31"/>
      <c r="C47" s="31"/>
      <c r="D47" s="31"/>
      <c r="E47" s="31"/>
      <c r="F47" s="31"/>
      <c r="G47" s="31"/>
      <c r="H47" s="31"/>
    </row>
    <row r="48" spans="1:8" x14ac:dyDescent="0.2">
      <c r="A48" s="18">
        <v>13</v>
      </c>
      <c r="B48" s="23"/>
      <c r="C48" s="19" t="s">
        <v>33</v>
      </c>
      <c r="D48" s="20">
        <f>D46/100*20</f>
        <v>156.25154000000001</v>
      </c>
      <c r="E48" s="20">
        <f t="shared" ref="E48:F48" si="6">E46/100*20</f>
        <v>49.24888833333334</v>
      </c>
      <c r="F48" s="20">
        <f t="shared" si="6"/>
        <v>0</v>
      </c>
      <c r="G48" s="20">
        <f>(G30+G37+G38+G39+G40+G41+G42+G43)/100*20</f>
        <v>40.624009000000001</v>
      </c>
      <c r="H48" s="20">
        <f>(H30+H37+H38+H39+H40+H41+H42+H43)/100*20</f>
        <v>246.12443733333328</v>
      </c>
    </row>
    <row r="49" spans="1:8" x14ac:dyDescent="0.2">
      <c r="A49" s="22"/>
      <c r="B49" s="28" t="s">
        <v>34</v>
      </c>
      <c r="C49" s="29"/>
      <c r="D49" s="20">
        <f>D48</f>
        <v>156.25154000000001</v>
      </c>
      <c r="E49" s="20">
        <f>E48</f>
        <v>49.24888833333334</v>
      </c>
      <c r="F49" s="21">
        <f>F48</f>
        <v>0</v>
      </c>
      <c r="G49" s="20">
        <f>G48</f>
        <v>40.624009000000001</v>
      </c>
      <c r="H49" s="20">
        <f>D49+E49+F49+G49</f>
        <v>246.12443733333333</v>
      </c>
    </row>
    <row r="50" spans="1:8" x14ac:dyDescent="0.2">
      <c r="A50" s="22"/>
      <c r="B50" s="28" t="s">
        <v>35</v>
      </c>
      <c r="C50" s="29"/>
      <c r="D50" s="20">
        <f>D46+D48</f>
        <v>937.50923999999998</v>
      </c>
      <c r="E50" s="20">
        <f>E46+E48</f>
        <v>295.49333000000001</v>
      </c>
      <c r="F50" s="20">
        <f t="shared" ref="F50" si="7">F46+F48</f>
        <v>0</v>
      </c>
      <c r="G50" s="20">
        <f>G46+G48</f>
        <v>443.31138136766663</v>
      </c>
      <c r="H50" s="20">
        <f>H46+H48</f>
        <v>1676.3139513676665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6:C46"/>
    <mergeCell ref="A47:H47"/>
    <mergeCell ref="B49:C49"/>
    <mergeCell ref="B50:C50"/>
    <mergeCell ref="B26:C26"/>
    <mergeCell ref="A27:H27"/>
    <mergeCell ref="B29:C29"/>
    <mergeCell ref="B30:C30"/>
    <mergeCell ref="A36:H36"/>
    <mergeCell ref="B45:C45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view="pageBreakPreview" topLeftCell="A13" zoomScale="75" zoomScaleNormal="75" zoomScaleSheetLayoutView="75" workbookViewId="0">
      <selection activeCell="O24" sqref="O2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44</v>
      </c>
      <c r="C6" s="39"/>
      <c r="D6" s="24">
        <f>H49</f>
        <v>297.76637205196511</v>
      </c>
      <c r="E6" s="2" t="s">
        <v>43</v>
      </c>
      <c r="F6" s="2"/>
      <c r="G6" s="2"/>
      <c r="H6" s="2"/>
    </row>
    <row r="7" spans="2:8" x14ac:dyDescent="0.2">
      <c r="B7" s="40" t="s">
        <v>5</v>
      </c>
      <c r="C7" s="40"/>
      <c r="D7" s="2"/>
      <c r="E7" s="2" t="s">
        <v>43</v>
      </c>
      <c r="F7" s="2"/>
      <c r="G7" s="2"/>
      <c r="H7" s="2"/>
    </row>
    <row r="8" spans="2:8" ht="24.75" customHeight="1" x14ac:dyDescent="0.2">
      <c r="C8" s="33" t="s">
        <v>49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4.75" customHeight="1" x14ac:dyDescent="0.2">
      <c r="C15" s="35" t="s">
        <v>49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B17" s="1" t="s">
        <v>51</v>
      </c>
      <c r="D17" s="13"/>
      <c r="E17" s="2"/>
      <c r="F17" s="2"/>
      <c r="G17" s="2"/>
      <c r="H17" s="2"/>
    </row>
    <row r="18" spans="1:8" ht="12.75" customHeight="1" x14ac:dyDescent="0.2">
      <c r="A18" s="36" t="s">
        <v>10</v>
      </c>
      <c r="B18" s="37" t="s">
        <v>11</v>
      </c>
      <c r="C18" s="37" t="s">
        <v>12</v>
      </c>
      <c r="D18" s="38" t="s">
        <v>13</v>
      </c>
      <c r="E18" s="38"/>
      <c r="F18" s="38"/>
      <c r="G18" s="38"/>
      <c r="H18" s="36" t="s">
        <v>14</v>
      </c>
    </row>
    <row r="19" spans="1:8" x14ac:dyDescent="0.2">
      <c r="A19" s="36"/>
      <c r="B19" s="37"/>
      <c r="C19" s="37"/>
      <c r="D19" s="36" t="s">
        <v>15</v>
      </c>
      <c r="E19" s="36" t="s">
        <v>16</v>
      </c>
      <c r="F19" s="36" t="s">
        <v>17</v>
      </c>
      <c r="G19" s="36" t="s">
        <v>18</v>
      </c>
      <c r="H19" s="36"/>
    </row>
    <row r="20" spans="1:8" x14ac:dyDescent="0.2">
      <c r="A20" s="36"/>
      <c r="B20" s="37"/>
      <c r="C20" s="37"/>
      <c r="D20" s="36"/>
      <c r="E20" s="36"/>
      <c r="F20" s="36"/>
      <c r="G20" s="36"/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0" t="s">
        <v>19</v>
      </c>
      <c r="B23" s="31"/>
      <c r="C23" s="31"/>
      <c r="D23" s="31"/>
      <c r="E23" s="31"/>
      <c r="F23" s="31"/>
      <c r="G23" s="31"/>
      <c r="H23" s="31"/>
    </row>
    <row r="24" spans="1:8" ht="38.25" x14ac:dyDescent="0.2">
      <c r="A24" s="18">
        <v>1</v>
      </c>
      <c r="B24" s="19" t="s">
        <v>20</v>
      </c>
      <c r="C24" s="25" t="s">
        <v>49</v>
      </c>
      <c r="D24" s="27">
        <f>207373.25/1000/1.2</f>
        <v>172.81104166666668</v>
      </c>
      <c r="E24" s="27">
        <f>24130.96/1000/1.2</f>
        <v>20.109133333333332</v>
      </c>
      <c r="F24" s="21"/>
      <c r="G24" s="21">
        <v>0</v>
      </c>
      <c r="H24" s="20">
        <f>D24+E24+G24+F24</f>
        <v>192.92017500000003</v>
      </c>
    </row>
    <row r="25" spans="1:8" ht="12.75" customHeight="1" x14ac:dyDescent="0.2">
      <c r="A25" s="22"/>
      <c r="B25" s="28" t="s">
        <v>21</v>
      </c>
      <c r="C25" s="29"/>
      <c r="D25" s="20">
        <f>D24</f>
        <v>172.81104166666668</v>
      </c>
      <c r="E25" s="20">
        <f>E24</f>
        <v>20.109133333333332</v>
      </c>
      <c r="F25" s="21">
        <f>F24</f>
        <v>0</v>
      </c>
      <c r="G25" s="21">
        <f>G24</f>
        <v>0</v>
      </c>
      <c r="H25" s="20">
        <f>H24</f>
        <v>192.92017500000003</v>
      </c>
    </row>
    <row r="26" spans="1:8" ht="12.75" customHeight="1" x14ac:dyDescent="0.2">
      <c r="A26" s="30" t="s">
        <v>22</v>
      </c>
      <c r="B26" s="31"/>
      <c r="C26" s="31"/>
      <c r="D26" s="31"/>
      <c r="E26" s="31"/>
      <c r="F26" s="31"/>
      <c r="G26" s="31"/>
      <c r="H26" s="31"/>
    </row>
    <row r="27" spans="1:8" x14ac:dyDescent="0.2">
      <c r="A27" s="18">
        <v>2</v>
      </c>
      <c r="B27" s="19" t="s">
        <v>20</v>
      </c>
      <c r="C27" s="19" t="s">
        <v>46</v>
      </c>
      <c r="D27" s="21"/>
      <c r="E27" s="21"/>
      <c r="F27" s="21"/>
      <c r="G27" s="20">
        <f>380.53/1000/1.2</f>
        <v>0.31710833333333333</v>
      </c>
      <c r="H27" s="20">
        <f>G27+D27+E27+F27</f>
        <v>0.31710833333333333</v>
      </c>
    </row>
    <row r="28" spans="1:8" ht="12.75" customHeight="1" x14ac:dyDescent="0.2">
      <c r="A28" s="22"/>
      <c r="B28" s="28" t="s">
        <v>23</v>
      </c>
      <c r="C28" s="29"/>
      <c r="D28" s="21">
        <f>D27</f>
        <v>0</v>
      </c>
      <c r="E28" s="21">
        <f>E27</f>
        <v>0</v>
      </c>
      <c r="F28" s="21">
        <f>F27</f>
        <v>0</v>
      </c>
      <c r="G28" s="20">
        <f>G27</f>
        <v>0.31710833333333333</v>
      </c>
      <c r="H28" s="20">
        <f>G28+F28+E28+D28</f>
        <v>0.31710833333333333</v>
      </c>
    </row>
    <row r="29" spans="1:8" x14ac:dyDescent="0.2">
      <c r="A29" s="22"/>
      <c r="B29" s="28" t="s">
        <v>24</v>
      </c>
      <c r="C29" s="29"/>
      <c r="D29" s="20">
        <f>D25+D28</f>
        <v>172.81104166666668</v>
      </c>
      <c r="E29" s="20">
        <f t="shared" ref="E29:G29" si="0">E25+E28</f>
        <v>20.109133333333332</v>
      </c>
      <c r="F29" s="20">
        <f t="shared" si="0"/>
        <v>0</v>
      </c>
      <c r="G29" s="20">
        <f t="shared" si="0"/>
        <v>0.31710833333333333</v>
      </c>
      <c r="H29" s="20">
        <f>H25+H28</f>
        <v>193.23728333333335</v>
      </c>
    </row>
    <row r="30" spans="1:8" ht="12.75" customHeight="1" x14ac:dyDescent="0.2">
      <c r="A30" s="30" t="s">
        <v>40</v>
      </c>
      <c r="B30" s="31"/>
      <c r="C30" s="31"/>
      <c r="D30" s="31"/>
      <c r="E30" s="31"/>
      <c r="F30" s="31"/>
      <c r="G30" s="31"/>
      <c r="H30" s="31"/>
    </row>
    <row r="31" spans="1:8" ht="38.25" x14ac:dyDescent="0.2">
      <c r="A31" s="18">
        <v>3</v>
      </c>
      <c r="B31" s="19" t="s">
        <v>45</v>
      </c>
      <c r="C31" s="19" t="s">
        <v>38</v>
      </c>
      <c r="D31" s="21"/>
      <c r="E31" s="21"/>
      <c r="F31" s="21"/>
      <c r="G31" s="20">
        <f>(D29+E29+F29)/100*2.14</f>
        <v>4.1284917450000007</v>
      </c>
      <c r="H31" s="20">
        <f>D31+E31+F31+G31</f>
        <v>4.1284917450000007</v>
      </c>
    </row>
    <row r="32" spans="1:8" ht="38.25" x14ac:dyDescent="0.2">
      <c r="A32" s="18">
        <v>4</v>
      </c>
      <c r="B32" s="19" t="s">
        <v>45</v>
      </c>
      <c r="C32" s="26" t="s">
        <v>39</v>
      </c>
      <c r="D32" s="21"/>
      <c r="E32" s="21"/>
      <c r="F32" s="21"/>
      <c r="G32" s="20">
        <f>(D29+E29+F29+G36+G37+G38+G39+G40+G41+G29+G42)/100*8.44</f>
        <v>18.435644646215763</v>
      </c>
      <c r="H32" s="20">
        <f>D32+E32+F32+G32</f>
        <v>18.435644646215763</v>
      </c>
    </row>
    <row r="33" spans="1:8" ht="12.75" customHeight="1" x14ac:dyDescent="0.2">
      <c r="A33" s="22"/>
      <c r="B33" s="28" t="s">
        <v>41</v>
      </c>
      <c r="C33" s="29"/>
      <c r="D33" s="21">
        <f>D31+D32</f>
        <v>0</v>
      </c>
      <c r="E33" s="21">
        <f t="shared" ref="E33:F33" si="1">E31+E32</f>
        <v>0</v>
      </c>
      <c r="F33" s="21">
        <f t="shared" si="1"/>
        <v>0</v>
      </c>
      <c r="G33" s="21">
        <f>G31+G32</f>
        <v>22.564136391215765</v>
      </c>
      <c r="H33" s="20">
        <f>D33+E33+F33+G33</f>
        <v>22.564136391215765</v>
      </c>
    </row>
    <row r="34" spans="1:8" x14ac:dyDescent="0.2">
      <c r="A34" s="22"/>
      <c r="B34" s="28" t="s">
        <v>42</v>
      </c>
      <c r="C34" s="29"/>
      <c r="D34" s="20">
        <f>D29+D33</f>
        <v>172.81104166666668</v>
      </c>
      <c r="E34" s="20">
        <f t="shared" ref="E34:F34" si="2">E29+E33</f>
        <v>20.109133333333332</v>
      </c>
      <c r="F34" s="20">
        <f t="shared" si="2"/>
        <v>0</v>
      </c>
      <c r="G34" s="20">
        <f>G29+G33</f>
        <v>22.881244724549099</v>
      </c>
      <c r="H34" s="20">
        <f>H33+H29</f>
        <v>215.80141972454911</v>
      </c>
    </row>
    <row r="35" spans="1:8" ht="12.75" customHeight="1" x14ac:dyDescent="0.2">
      <c r="A35" s="30" t="s">
        <v>25</v>
      </c>
      <c r="B35" s="31"/>
      <c r="C35" s="31"/>
      <c r="D35" s="31"/>
      <c r="E35" s="31"/>
      <c r="F35" s="31"/>
      <c r="G35" s="31"/>
      <c r="H35" s="31"/>
    </row>
    <row r="36" spans="1:8" x14ac:dyDescent="0.2">
      <c r="A36" s="18">
        <v>5</v>
      </c>
      <c r="B36" s="23"/>
      <c r="C36" s="19" t="s">
        <v>47</v>
      </c>
      <c r="D36" s="21"/>
      <c r="E36" s="21"/>
      <c r="F36" s="21"/>
      <c r="G36" s="20">
        <f>99178.42/1000/1.2/5.22</f>
        <v>15.83308109833972</v>
      </c>
      <c r="H36" s="20">
        <f>G36+F36+E36+D36</f>
        <v>15.83308109833972</v>
      </c>
    </row>
    <row r="37" spans="1:8" x14ac:dyDescent="0.2">
      <c r="A37" s="18">
        <v>6</v>
      </c>
      <c r="B37" s="23"/>
      <c r="C37" s="19" t="s">
        <v>26</v>
      </c>
      <c r="D37" s="21"/>
      <c r="E37" s="21"/>
      <c r="F37" s="21"/>
      <c r="G37" s="20">
        <f>32.3/12.27</f>
        <v>2.6324368378158107</v>
      </c>
      <c r="H37" s="20">
        <f t="shared" ref="H37:H43" si="3">G37+F37+E37+D37</f>
        <v>2.6324368378158107</v>
      </c>
    </row>
    <row r="38" spans="1:8" x14ac:dyDescent="0.2">
      <c r="A38" s="18">
        <v>7</v>
      </c>
      <c r="B38" s="23"/>
      <c r="C38" s="19" t="s">
        <v>27</v>
      </c>
      <c r="D38" s="21"/>
      <c r="E38" s="21"/>
      <c r="F38" s="21"/>
      <c r="G38" s="20">
        <f>29.75/12.27</f>
        <v>2.4246128769356154</v>
      </c>
      <c r="H38" s="20">
        <f t="shared" si="3"/>
        <v>2.4246128769356154</v>
      </c>
    </row>
    <row r="39" spans="1:8" x14ac:dyDescent="0.2">
      <c r="A39" s="18">
        <v>8</v>
      </c>
      <c r="B39" s="23"/>
      <c r="C39" s="19" t="s">
        <v>28</v>
      </c>
      <c r="D39" s="21"/>
      <c r="E39" s="21"/>
      <c r="F39" s="21"/>
      <c r="G39" s="20">
        <f>8.5/12.27</f>
        <v>0.69274653626731864</v>
      </c>
      <c r="H39" s="20">
        <f t="shared" si="3"/>
        <v>0.69274653626731864</v>
      </c>
    </row>
    <row r="40" spans="1:8" x14ac:dyDescent="0.2">
      <c r="A40" s="18">
        <v>9</v>
      </c>
      <c r="B40" s="23"/>
      <c r="C40" s="19" t="s">
        <v>37</v>
      </c>
      <c r="D40" s="21"/>
      <c r="E40" s="21"/>
      <c r="F40" s="21"/>
      <c r="G40" s="20">
        <f>12.75/12.27</f>
        <v>1.039119804400978</v>
      </c>
      <c r="H40" s="20">
        <f t="shared" si="3"/>
        <v>1.039119804400978</v>
      </c>
    </row>
    <row r="41" spans="1:8" x14ac:dyDescent="0.2">
      <c r="A41" s="18">
        <v>10</v>
      </c>
      <c r="B41" s="23"/>
      <c r="C41" s="19" t="s">
        <v>29</v>
      </c>
      <c r="D41" s="21"/>
      <c r="E41" s="21"/>
      <c r="F41" s="21"/>
      <c r="G41" s="20">
        <f>25/12.27</f>
        <v>2.0374898125509375</v>
      </c>
      <c r="H41" s="20">
        <f t="shared" si="3"/>
        <v>2.0374898125509375</v>
      </c>
    </row>
    <row r="42" spans="1:8" x14ac:dyDescent="0.2">
      <c r="A42" s="18">
        <v>11</v>
      </c>
      <c r="B42" s="23"/>
      <c r="C42" s="19" t="s">
        <v>50</v>
      </c>
      <c r="D42" s="21"/>
      <c r="E42" s="21"/>
      <c r="F42" s="21"/>
      <c r="G42" s="20">
        <f>6564.92/1000/12.27</f>
        <v>0.53503830480847592</v>
      </c>
      <c r="H42" s="20">
        <f t="shared" si="3"/>
        <v>0.53503830480847592</v>
      </c>
    </row>
    <row r="43" spans="1:8" ht="38.25" x14ac:dyDescent="0.2">
      <c r="A43" s="18">
        <v>12</v>
      </c>
      <c r="B43" s="19" t="s">
        <v>45</v>
      </c>
      <c r="C43" s="19" t="s">
        <v>36</v>
      </c>
      <c r="D43" s="21"/>
      <c r="E43" s="21"/>
      <c r="F43" s="21"/>
      <c r="G43" s="20">
        <f>(D29+E29+F29+G36+G37+G38+G39+G40+G41+G29+G42)/100*5.99</f>
        <v>13.084065335406686</v>
      </c>
      <c r="H43" s="20">
        <f t="shared" si="3"/>
        <v>13.084065335406686</v>
      </c>
    </row>
    <row r="44" spans="1:8" ht="12.75" customHeight="1" x14ac:dyDescent="0.2">
      <c r="A44" s="22"/>
      <c r="B44" s="28" t="s">
        <v>30</v>
      </c>
      <c r="C44" s="29"/>
      <c r="D44" s="20">
        <f t="shared" ref="D44:F44" si="4">D36+D37+D38+D39+D40+D41+D43</f>
        <v>0</v>
      </c>
      <c r="E44" s="20">
        <f t="shared" si="4"/>
        <v>0</v>
      </c>
      <c r="F44" s="20">
        <f t="shared" si="4"/>
        <v>0</v>
      </c>
      <c r="G44" s="20">
        <f>G36+G37+G38+G39+G40+G41+G43+G42</f>
        <v>38.27859060652554</v>
      </c>
      <c r="H44" s="20">
        <f>G44+F44+E44+D44</f>
        <v>38.27859060652554</v>
      </c>
    </row>
    <row r="45" spans="1:8" x14ac:dyDescent="0.2">
      <c r="A45" s="22"/>
      <c r="B45" s="28" t="s">
        <v>31</v>
      </c>
      <c r="C45" s="29"/>
      <c r="D45" s="20">
        <f>D34+D44</f>
        <v>172.81104166666668</v>
      </c>
      <c r="E45" s="20">
        <f t="shared" ref="E45:G45" si="5">E34+E44</f>
        <v>20.109133333333332</v>
      </c>
      <c r="F45" s="20">
        <f t="shared" si="5"/>
        <v>0</v>
      </c>
      <c r="G45" s="20">
        <f t="shared" si="5"/>
        <v>61.159835331074639</v>
      </c>
      <c r="H45" s="20">
        <f>D45+E45+F45+G45</f>
        <v>254.08001033107467</v>
      </c>
    </row>
    <row r="46" spans="1:8" ht="12.75" customHeight="1" x14ac:dyDescent="0.2">
      <c r="A46" s="30" t="s">
        <v>32</v>
      </c>
      <c r="B46" s="31"/>
      <c r="C46" s="31"/>
      <c r="D46" s="31"/>
      <c r="E46" s="31"/>
      <c r="F46" s="31"/>
      <c r="G46" s="31"/>
      <c r="H46" s="31"/>
    </row>
    <row r="47" spans="1:8" x14ac:dyDescent="0.2">
      <c r="A47" s="18">
        <v>13</v>
      </c>
      <c r="B47" s="23"/>
      <c r="C47" s="19" t="s">
        <v>33</v>
      </c>
      <c r="D47" s="20">
        <f>D45/100*20</f>
        <v>34.562208333333338</v>
      </c>
      <c r="E47" s="20">
        <f t="shared" ref="E47:F47" si="6">E45/100*20</f>
        <v>4.0218266666666667</v>
      </c>
      <c r="F47" s="20">
        <f t="shared" si="6"/>
        <v>0</v>
      </c>
      <c r="G47" s="20">
        <f>(G29+G36+G37+G38+G39+G40+G41+G42)/100*20</f>
        <v>5.1023267208904377</v>
      </c>
      <c r="H47" s="20">
        <f>(H29+H36+H37+H38+H39+H40+H41+H42)/100*20</f>
        <v>43.686361720890439</v>
      </c>
    </row>
    <row r="48" spans="1:8" ht="12.75" customHeight="1" x14ac:dyDescent="0.2">
      <c r="A48" s="22"/>
      <c r="B48" s="28" t="s">
        <v>34</v>
      </c>
      <c r="C48" s="29"/>
      <c r="D48" s="20">
        <f>D47</f>
        <v>34.562208333333338</v>
      </c>
      <c r="E48" s="20">
        <f>E47</f>
        <v>4.0218266666666667</v>
      </c>
      <c r="F48" s="21">
        <f>F47</f>
        <v>0</v>
      </c>
      <c r="G48" s="20">
        <f>G47</f>
        <v>5.1023267208904377</v>
      </c>
      <c r="H48" s="20">
        <f>D48+E48+F48+G48</f>
        <v>43.686361720890446</v>
      </c>
    </row>
    <row r="49" spans="1:8" ht="12.75" customHeight="1" x14ac:dyDescent="0.2">
      <c r="A49" s="22"/>
      <c r="B49" s="28" t="s">
        <v>35</v>
      </c>
      <c r="C49" s="29"/>
      <c r="D49" s="20">
        <f>D45+D47</f>
        <v>207.37325000000001</v>
      </c>
      <c r="E49" s="20">
        <f>E45+E47</f>
        <v>24.130959999999998</v>
      </c>
      <c r="F49" s="20">
        <f t="shared" ref="F49" si="7">F45+F47</f>
        <v>0</v>
      </c>
      <c r="G49" s="20">
        <f>G45+G47</f>
        <v>66.262162051965078</v>
      </c>
      <c r="H49" s="20">
        <f>H45+H47</f>
        <v>297.76637205196511</v>
      </c>
    </row>
  </sheetData>
  <mergeCells count="28">
    <mergeCell ref="A23:H23"/>
    <mergeCell ref="C2:G2"/>
    <mergeCell ref="C8:G8"/>
    <mergeCell ref="C15:G15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B6:C6"/>
    <mergeCell ref="B7:C7"/>
    <mergeCell ref="B45:C45"/>
    <mergeCell ref="A46:H46"/>
    <mergeCell ref="B48:C48"/>
    <mergeCell ref="B49:C49"/>
    <mergeCell ref="B25:C25"/>
    <mergeCell ref="A26:H26"/>
    <mergeCell ref="B28:C28"/>
    <mergeCell ref="B29:C29"/>
    <mergeCell ref="A35:H35"/>
    <mergeCell ref="B44:C44"/>
    <mergeCell ref="A30:H30"/>
    <mergeCell ref="B33:C33"/>
    <mergeCell ref="B34:C34"/>
  </mergeCells>
  <pageMargins left="0.23622047244094491" right="0.23622047244094491" top="0.74803149606299213" bottom="0.74803149606299213" header="0.31496062992125984" footer="0.31496062992125984"/>
  <pageSetup paperSize="9" scale="66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Алферова Ирина Сергеевна</cp:lastModifiedBy>
  <cp:lastPrinted>2023-01-26T11:01:57Z</cp:lastPrinted>
  <dcterms:created xsi:type="dcterms:W3CDTF">2022-07-06T13:17:17Z</dcterms:created>
  <dcterms:modified xsi:type="dcterms:W3CDTF">2023-01-31T08:01:59Z</dcterms:modified>
</cp:coreProperties>
</file>