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8-1-08-06-2-0778\"/>
    </mc:Choice>
  </mc:AlternateContent>
  <bookViews>
    <workbookView xWindow="0" yWindow="0" windowWidth="20490" windowHeight="7530"/>
  </bookViews>
  <sheets>
    <sheet name="19-1-08-1-08-06-2-0778" sheetId="1" r:id="rId1"/>
    <sheet name="T6" sheetId="2" r:id="rId2"/>
  </sheets>
  <definedNames>
    <definedName name="_xlnm.Print_Titles" localSheetId="0">'19-1-08-1-08-06-2-0778'!$19:$19</definedName>
    <definedName name="_xlnm.Print_Area" localSheetId="0">'19-1-08-1-08-06-2-0778'!$A$1:$S$39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31" i="1" l="1"/>
  <c r="R31" i="1" s="1"/>
  <c r="M30" i="1"/>
  <c r="R24" i="1"/>
  <c r="R23" i="1"/>
  <c r="R22" i="1"/>
  <c r="R38" i="1"/>
  <c r="R37" i="1"/>
  <c r="R36" i="1"/>
  <c r="R35" i="1"/>
  <c r="R34" i="1"/>
  <c r="P33" i="1"/>
  <c r="R33" i="1" s="1"/>
  <c r="R32" i="1"/>
  <c r="R30" i="1"/>
  <c r="R29" i="1"/>
  <c r="R28" i="1"/>
  <c r="R27" i="1"/>
  <c r="R26" i="1"/>
  <c r="R25" i="1"/>
  <c r="R21" i="1"/>
  <c r="R20" i="1"/>
  <c r="I19" i="1"/>
  <c r="R39" i="1" l="1"/>
</calcChain>
</file>

<file path=xl/sharedStrings.xml><?xml version="1.0" encoding="utf-8"?>
<sst xmlns="http://schemas.openxmlformats.org/spreadsheetml/2006/main" count="129" uniqueCount="118">
  <si>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</si>
  <si>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</si>
  <si>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</si>
  <si>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</si>
  <si>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</si>
  <si>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</si>
  <si>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</si>
  <si>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</si>
  <si>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</si>
  <si>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</si>
  <si>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</si>
  <si>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</si>
  <si>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</si>
  <si>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</si>
  <si>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</si>
  <si>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</si>
  <si>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</si>
  <si>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</si>
  <si>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</si>
  <si>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</si>
  <si>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</si>
  <si>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</si>
  <si>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</si>
  <si>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</si>
  <si>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</si>
  <si>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</si>
  <si>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ВЛ 0,4-750 кВ на строительно-монтажные работы без опор и провода (тыс. руб.)</t>
  </si>
  <si>
    <t>1 км</t>
  </si>
  <si>
    <t>Л1-02 -1</t>
  </si>
  <si>
    <t xml:space="preserve"> УНЦ опор ВЛ 0,4-750 кВ (тыс. руб.)</t>
  </si>
  <si>
    <t>Л3-02 -1</t>
  </si>
  <si>
    <t xml:space="preserve"> УНЦ провода СИП ВЛ 0,4-35 кВ (тыс. руб.)</t>
  </si>
  <si>
    <t>Л7-05 -3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</si>
  <si>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</si>
  <si>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</si>
  <si>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</si>
  <si>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</si>
  <si>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</si>
  <si>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>УНЦ арматуры, крепления, защиты от перенапряжений ВЛ 6-35 кВ (тыс. руб.).</t>
  </si>
  <si>
    <t>Л11-03</t>
  </si>
  <si>
    <t>УНЦ на демонтаж ВЛ 0,4-750 кВ (тыс. руб.).</t>
  </si>
  <si>
    <t>М2-02-1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</si>
  <si>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</si>
  <si>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</si>
  <si>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</si>
  <si>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 xml:space="preserve"> УНЦ на вырубку (расширение, расчистку) просеки ВЛ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</si>
  <si>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</si>
  <si>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</si>
  <si>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</si>
  <si>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</si>
  <si>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больших переходов ВЛ (тыс. руб.)</t>
  </si>
  <si>
    <t>1 переход</t>
  </si>
  <si>
    <t>Ж2-01-1</t>
  </si>
  <si>
    <t>Затраты на проектно-изыскательские работы по В Л (тыс. руб.)</t>
  </si>
  <si>
    <t>ПЗ-02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</si>
  <si>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</si>
  <si>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</si>
  <si>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 xml:space="preserve"> Затраты на разработку и утверждение ДПТ ВЛ (КЛ) по границам земельного участка (тыс. руб.)</t>
  </si>
  <si>
    <t>П9-01</t>
  </si>
  <si>
    <t>УНЦ ИИК (тыс.руб.) Прибор учета трехфазный для РП (СП,ТП, РТП) РУ 6-20 кВ</t>
  </si>
  <si>
    <t>1 точка</t>
  </si>
  <si>
    <t>А1-04</t>
  </si>
  <si>
    <t>УНЦ автоматического пункта секционирования (реклоузера) 6-35 кВ без ПКУ (тыс. руб.)</t>
  </si>
  <si>
    <t>1 ячейка</t>
  </si>
  <si>
    <t>В6-01</t>
  </si>
  <si>
    <t xml:space="preserve"> УНЦ автоматического пункта секционирования (реклоузера) 6-35 кВ с ПКУ и интеграцией в АСУТП (тыс. руб.)</t>
  </si>
  <si>
    <t>В7-01</t>
  </si>
  <si>
    <t>Итого объем финансовых потребностей по инвестиционному проекту, тыс. рублей</t>
  </si>
  <si>
    <t>нд</t>
  </si>
  <si>
    <t>1 км по трассе</t>
  </si>
  <si>
    <t>Б2-02-3</t>
  </si>
  <si>
    <t>К1-04-2</t>
  </si>
  <si>
    <t>УНЦ на устройство траншеи КЛ и
 восстановление благоустройства по трассе (тыс. руб.)</t>
  </si>
  <si>
    <t xml:space="preserve">УНЦ КЛ 6-500 кВ (с алюминиевой 
жилой) (тыс. руб.) </t>
  </si>
  <si>
    <t>Инвестиционная программа АО "ЛОЭСК - Электрические сети Санкт-Петербурга и Ленинградской области"</t>
  </si>
  <si>
    <t>1.1.1.3.</t>
  </si>
  <si>
    <t>СосБ, Стр-во ВЛ-10 кВ от опоры ВЛ-10 кВ РП-9 ф. 9-06 "Коваши" до проектируемой КТП-10/0,4 кВ в СНТ "Березка" в г. Сосновый Бор ЛО (19-1-08-1-08-06-2-0778)</t>
  </si>
  <si>
    <t>K_19-1-08-1-08-06-2-0778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</si>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</sst>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0" fontId="4" fillId="0" borderId="1" xfId="1" applyFont="1" applyFill="1" applyBorder="1"/>
    <xf numFmtId="49" fontId="1" fillId="0" borderId="1" xfId="1" applyNumberFormat="1" applyFont="1" applyFill="1" applyBorder="1" applyAlignment="1">
      <alignment horizont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40"/>
  <sheetViews>
    <sheetView tabSelected="1" zoomScale="75" zoomScaleNormal="75" zoomScaleSheetLayoutView="55" workbookViewId="0">
      <pane xSplit="4" topLeftCell="E1" activePane="topRight" state="frozen"/>
      <selection pane="topRight"/>
    </sheetView>
  </sheetViews>
  <sheetFormatPr defaultColWidth="9.140625" defaultRowHeight="15.75" x14ac:dyDescent="0.25"/>
  <cols>
    <col min="1" max="1" width="11.42578125" style="1" customWidth="1"/>
    <col min="2" max="2" width="55.7109375" style="1" customWidth="1"/>
    <col min="3" max="3" width="31.7109375" style="1" customWidth="1"/>
    <col min="4" max="4" width="41.28515625" style="2" customWidth="1"/>
    <col min="5" max="5" width="25" style="2" customWidth="1"/>
    <col min="6" max="6" width="16.85546875" style="2" customWidth="1"/>
    <col min="7" max="7" width="17.140625" style="2" customWidth="1"/>
    <col min="8" max="8" width="13.5703125" style="3" customWidth="1"/>
    <col min="9" max="9" width="16" style="2" customWidth="1"/>
    <col min="10" max="10" width="25.85546875" style="3" customWidth="1"/>
    <col min="11" max="11" width="27.5703125" style="3" customWidth="1"/>
    <col min="12" max="12" width="15.42578125" style="3" customWidth="1"/>
    <col min="13" max="13" width="12.5703125" style="3" customWidth="1"/>
    <col min="14" max="14" width="18" style="4" bestFit="1" customWidth="1"/>
    <col min="15" max="15" width="14.85546875" style="4" customWidth="1"/>
    <col min="16" max="16" width="17.28515625" style="4" customWidth="1"/>
    <col min="17" max="17" width="26" style="4" customWidth="1"/>
    <col min="18" max="18" width="14.85546875" style="4" customWidth="1"/>
    <col min="19" max="19" width="22.570312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0" t="s">
        <v>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50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51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74</v>
      </c>
      <c r="F7" s="11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117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69" t="s">
        <v>5</v>
      </c>
      <c r="B17" s="69" t="s">
        <v>6</v>
      </c>
      <c r="C17" s="69" t="s">
        <v>7</v>
      </c>
      <c r="D17" s="69" t="s">
        <v>8</v>
      </c>
      <c r="E17" s="69" t="s">
        <v>9</v>
      </c>
      <c r="F17" s="69" t="s">
        <v>10</v>
      </c>
      <c r="G17" s="69" t="s">
        <v>11</v>
      </c>
      <c r="H17" s="69" t="s">
        <v>12</v>
      </c>
      <c r="I17" s="69"/>
      <c r="J17" s="69"/>
      <c r="K17" s="69"/>
      <c r="L17" s="69" t="s">
        <v>13</v>
      </c>
      <c r="M17" s="69"/>
      <c r="N17" s="69"/>
      <c r="O17" s="69"/>
      <c r="P17" s="69"/>
      <c r="Q17" s="69"/>
      <c r="R17" s="69"/>
      <c r="S17" s="69" t="s">
        <v>14</v>
      </c>
    </row>
    <row r="18" spans="1:19" s="25" customFormat="1" ht="63" customHeight="1" x14ac:dyDescent="0.25">
      <c r="A18" s="69"/>
      <c r="B18" s="69"/>
      <c r="C18" s="69"/>
      <c r="D18" s="69"/>
      <c r="E18" s="69"/>
      <c r="F18" s="69"/>
      <c r="G18" s="69"/>
      <c r="H18" s="49" t="s">
        <v>15</v>
      </c>
      <c r="I18" s="49" t="s">
        <v>16</v>
      </c>
      <c r="J18" s="49" t="s">
        <v>17</v>
      </c>
      <c r="K18" s="49" t="s">
        <v>18</v>
      </c>
      <c r="L18" s="49" t="s">
        <v>19</v>
      </c>
      <c r="M18" s="49" t="s">
        <v>20</v>
      </c>
      <c r="N18" s="49" t="s">
        <v>21</v>
      </c>
      <c r="O18" s="49" t="s">
        <v>22</v>
      </c>
      <c r="P18" s="49" t="s">
        <v>23</v>
      </c>
      <c r="Q18" s="49" t="s">
        <v>24</v>
      </c>
      <c r="R18" s="24" t="s">
        <v>25</v>
      </c>
      <c r="S18" s="69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10.25" x14ac:dyDescent="0.25">
      <c r="A20" s="29" t="s">
        <v>75</v>
      </c>
      <c r="B20" s="37" t="s">
        <v>76</v>
      </c>
      <c r="C20" s="29" t="s">
        <v>77</v>
      </c>
      <c r="D20" s="30" t="s">
        <v>26</v>
      </c>
      <c r="E20" s="31"/>
      <c r="F20" s="31"/>
      <c r="G20" s="31"/>
      <c r="H20" s="32">
        <v>10</v>
      </c>
      <c r="I20" s="33"/>
      <c r="J20" s="32" t="s">
        <v>115</v>
      </c>
      <c r="K20" s="32"/>
      <c r="L20" s="34"/>
      <c r="M20" s="32">
        <v>0.113</v>
      </c>
      <c r="N20" s="35" t="s">
        <v>27</v>
      </c>
      <c r="O20" s="35" t="s">
        <v>28</v>
      </c>
      <c r="P20" s="35">
        <v>767</v>
      </c>
      <c r="Q20" s="35">
        <v>1.44</v>
      </c>
      <c r="R20" s="35">
        <f t="shared" ref="R20:R31" si="1">M20*P20*Q20</f>
        <v>124.80624</v>
      </c>
      <c r="S20" s="36"/>
    </row>
    <row r="21" spans="1:19" x14ac:dyDescent="0.25">
      <c r="A21" s="29"/>
      <c r="B21" s="29"/>
      <c r="C21" s="29"/>
      <c r="D21" s="30" t="s">
        <v>29</v>
      </c>
      <c r="E21" s="33"/>
      <c r="F21" s="33"/>
      <c r="G21" s="33"/>
      <c r="H21" s="32"/>
      <c r="I21" s="33"/>
      <c r="J21" s="32"/>
      <c r="K21" s="32"/>
      <c r="L21" s="34"/>
      <c r="M21" s="32">
        <v>0.113</v>
      </c>
      <c r="N21" s="35" t="s">
        <v>27</v>
      </c>
      <c r="O21" s="35" t="s">
        <v>30</v>
      </c>
      <c r="P21" s="35">
        <v>699</v>
      </c>
      <c r="Q21" s="35">
        <v>1.04</v>
      </c>
      <c r="R21" s="35">
        <f t="shared" si="1"/>
        <v>82.146480000000011</v>
      </c>
      <c r="S21" s="36"/>
    </row>
    <row r="22" spans="1:19" ht="31.5" x14ac:dyDescent="0.25">
      <c r="A22" s="29"/>
      <c r="B22" s="29"/>
      <c r="C22" s="29"/>
      <c r="D22" s="33" t="s">
        <v>31</v>
      </c>
      <c r="E22" s="33"/>
      <c r="F22" s="33"/>
      <c r="G22" s="33"/>
      <c r="H22" s="32"/>
      <c r="I22" s="33"/>
      <c r="J22" s="32"/>
      <c r="K22" s="32"/>
      <c r="L22" s="34">
        <v>3</v>
      </c>
      <c r="M22" s="32">
        <v>0.113</v>
      </c>
      <c r="N22" s="35" t="s">
        <v>27</v>
      </c>
      <c r="O22" s="35" t="s">
        <v>32</v>
      </c>
      <c r="P22" s="35">
        <v>431</v>
      </c>
      <c r="Q22" s="35">
        <v>1.04</v>
      </c>
      <c r="R22" s="35">
        <f>M22*P22*Q22*L22</f>
        <v>151.95336000000003</v>
      </c>
      <c r="S22" s="36"/>
    </row>
    <row r="23" spans="1:19" ht="47.25" x14ac:dyDescent="0.25">
      <c r="A23" s="29"/>
      <c r="B23" s="29"/>
      <c r="C23" s="29"/>
      <c r="D23" s="33" t="s">
        <v>72</v>
      </c>
      <c r="E23" s="31"/>
      <c r="F23" s="31"/>
      <c r="G23" s="31"/>
      <c r="H23" s="32"/>
      <c r="I23" s="33"/>
      <c r="J23" s="32"/>
      <c r="K23" s="32"/>
      <c r="L23" s="34"/>
      <c r="M23" s="32">
        <v>1.9E-2</v>
      </c>
      <c r="N23" s="35" t="s">
        <v>69</v>
      </c>
      <c r="O23" s="35" t="s">
        <v>70</v>
      </c>
      <c r="P23" s="35">
        <v>2320</v>
      </c>
      <c r="Q23" s="35">
        <v>1</v>
      </c>
      <c r="R23" s="35">
        <f>M23*P23*Q23</f>
        <v>44.08</v>
      </c>
      <c r="S23" s="36"/>
    </row>
    <row r="24" spans="1:19" ht="31.5" x14ac:dyDescent="0.25">
      <c r="A24" s="29"/>
      <c r="B24" s="29"/>
      <c r="C24" s="29"/>
      <c r="D24" s="33" t="s">
        <v>73</v>
      </c>
      <c r="E24" s="31"/>
      <c r="F24" s="31"/>
      <c r="G24" s="31"/>
      <c r="H24" s="32"/>
      <c r="I24" s="33"/>
      <c r="J24" s="32"/>
      <c r="K24" s="32"/>
      <c r="L24" s="34"/>
      <c r="M24" s="32">
        <v>3.4000000000000002E-2</v>
      </c>
      <c r="N24" s="35" t="s">
        <v>69</v>
      </c>
      <c r="O24" s="35" t="s">
        <v>71</v>
      </c>
      <c r="P24" s="35">
        <v>2037</v>
      </c>
      <c r="Q24" s="35">
        <v>1.08</v>
      </c>
      <c r="R24" s="35">
        <f>M24*P24*Q24</f>
        <v>74.79864000000002</v>
      </c>
      <c r="S24" s="36"/>
    </row>
    <row r="25" spans="1:19" ht="31.5" x14ac:dyDescent="0.25">
      <c r="A25" s="29"/>
      <c r="B25" s="29"/>
      <c r="C25" s="29"/>
      <c r="D25" s="33" t="s">
        <v>33</v>
      </c>
      <c r="E25" s="33"/>
      <c r="F25" s="33"/>
      <c r="G25" s="33"/>
      <c r="H25" s="32"/>
      <c r="I25" s="33"/>
      <c r="J25" s="33"/>
      <c r="K25" s="32"/>
      <c r="L25" s="32"/>
      <c r="M25" s="32"/>
      <c r="N25" s="35" t="s">
        <v>27</v>
      </c>
      <c r="O25" s="35" t="s">
        <v>34</v>
      </c>
      <c r="P25" s="35">
        <v>6890</v>
      </c>
      <c r="Q25" s="35">
        <v>1.04</v>
      </c>
      <c r="R25" s="35">
        <f t="shared" si="1"/>
        <v>0</v>
      </c>
      <c r="S25" s="31"/>
    </row>
    <row r="26" spans="1:19" ht="63" x14ac:dyDescent="0.25">
      <c r="A26" s="29"/>
      <c r="B26" s="29"/>
      <c r="C26" s="29"/>
      <c r="D26" s="33" t="s">
        <v>35</v>
      </c>
      <c r="E26" s="33"/>
      <c r="F26" s="33"/>
      <c r="G26" s="33"/>
      <c r="H26" s="32"/>
      <c r="I26" s="33"/>
      <c r="J26" s="33"/>
      <c r="K26" s="32"/>
      <c r="L26" s="32"/>
      <c r="M26" s="32"/>
      <c r="N26" s="35" t="s">
        <v>36</v>
      </c>
      <c r="O26" s="35" t="s">
        <v>37</v>
      </c>
      <c r="P26" s="35">
        <v>2.2000000000000002</v>
      </c>
      <c r="Q26" s="35">
        <v>1.04</v>
      </c>
      <c r="R26" s="35">
        <f t="shared" si="1"/>
        <v>0</v>
      </c>
      <c r="S26" s="31"/>
    </row>
    <row r="27" spans="1:19" ht="47.25" x14ac:dyDescent="0.25">
      <c r="A27" s="29"/>
      <c r="B27" s="29"/>
      <c r="C27" s="29"/>
      <c r="D27" s="33" t="s">
        <v>38</v>
      </c>
      <c r="E27" s="33"/>
      <c r="F27" s="33"/>
      <c r="G27" s="33"/>
      <c r="H27" s="32"/>
      <c r="I27" s="33"/>
      <c r="J27" s="33"/>
      <c r="K27" s="32"/>
      <c r="L27" s="32"/>
      <c r="M27" s="32"/>
      <c r="N27" s="35" t="s">
        <v>36</v>
      </c>
      <c r="O27" s="35" t="s">
        <v>39</v>
      </c>
      <c r="P27" s="35">
        <v>5.5</v>
      </c>
      <c r="Q27" s="35">
        <v>1.04</v>
      </c>
      <c r="R27" s="35">
        <f t="shared" si="1"/>
        <v>0</v>
      </c>
      <c r="S27" s="31"/>
    </row>
    <row r="28" spans="1:19" ht="31.5" x14ac:dyDescent="0.25">
      <c r="A28" s="29"/>
      <c r="B28" s="29"/>
      <c r="C28" s="29"/>
      <c r="D28" s="33" t="s">
        <v>40</v>
      </c>
      <c r="E28" s="33"/>
      <c r="F28" s="33"/>
      <c r="G28" s="33"/>
      <c r="H28" s="32"/>
      <c r="I28" s="33"/>
      <c r="J28" s="33"/>
      <c r="K28" s="32"/>
      <c r="L28" s="32"/>
      <c r="M28" s="32"/>
      <c r="N28" s="35" t="s">
        <v>27</v>
      </c>
      <c r="O28" s="35" t="s">
        <v>41</v>
      </c>
      <c r="P28" s="35">
        <v>287</v>
      </c>
      <c r="Q28" s="35">
        <v>1.18</v>
      </c>
      <c r="R28" s="35">
        <f t="shared" si="1"/>
        <v>0</v>
      </c>
      <c r="S28" s="31"/>
    </row>
    <row r="29" spans="1:19" ht="78.75" x14ac:dyDescent="0.25">
      <c r="A29" s="29"/>
      <c r="B29" s="29"/>
      <c r="C29" s="29"/>
      <c r="D29" s="33" t="s">
        <v>42</v>
      </c>
      <c r="E29" s="33"/>
      <c r="F29" s="33"/>
      <c r="G29" s="33"/>
      <c r="H29" s="32"/>
      <c r="I29" s="33"/>
      <c r="J29" s="33"/>
      <c r="K29" s="32"/>
      <c r="L29" s="32"/>
      <c r="M29" s="32"/>
      <c r="N29" s="35" t="s">
        <v>43</v>
      </c>
      <c r="O29" s="35" t="s">
        <v>44</v>
      </c>
      <c r="P29" s="35">
        <v>30</v>
      </c>
      <c r="Q29" s="35">
        <v>1</v>
      </c>
      <c r="R29" s="35">
        <f t="shared" si="1"/>
        <v>0</v>
      </c>
      <c r="S29" s="31"/>
    </row>
    <row r="30" spans="1:19" ht="63" x14ac:dyDescent="0.25">
      <c r="A30" s="29"/>
      <c r="B30" s="29"/>
      <c r="C30" s="29"/>
      <c r="D30" s="33" t="s">
        <v>45</v>
      </c>
      <c r="E30" s="33"/>
      <c r="F30" s="33"/>
      <c r="G30" s="33"/>
      <c r="H30" s="32"/>
      <c r="I30" s="33"/>
      <c r="J30" s="33"/>
      <c r="K30" s="32"/>
      <c r="L30" s="32"/>
      <c r="M30" s="32">
        <f>147*40/10000</f>
        <v>0.58799999999999997</v>
      </c>
      <c r="N30" s="35" t="s">
        <v>43</v>
      </c>
      <c r="O30" s="35" t="s">
        <v>46</v>
      </c>
      <c r="P30" s="35">
        <v>261</v>
      </c>
      <c r="Q30" s="35">
        <v>1</v>
      </c>
      <c r="R30" s="35">
        <f t="shared" si="1"/>
        <v>153.46799999999999</v>
      </c>
      <c r="S30" s="31"/>
    </row>
    <row r="31" spans="1:19" ht="47.25" x14ac:dyDescent="0.25">
      <c r="A31" s="29"/>
      <c r="B31" s="29"/>
      <c r="C31" s="29"/>
      <c r="D31" s="33" t="s">
        <v>47</v>
      </c>
      <c r="E31" s="33"/>
      <c r="F31" s="33"/>
      <c r="G31" s="33"/>
      <c r="H31" s="32"/>
      <c r="I31" s="33"/>
      <c r="J31" s="33"/>
      <c r="K31" s="32"/>
      <c r="L31" s="32"/>
      <c r="M31" s="32">
        <f>147/100</f>
        <v>1.47</v>
      </c>
      <c r="N31" s="35" t="s">
        <v>48</v>
      </c>
      <c r="O31" s="35" t="s">
        <v>49</v>
      </c>
      <c r="P31" s="35">
        <v>6.9</v>
      </c>
      <c r="Q31" s="35">
        <v>1.18</v>
      </c>
      <c r="R31" s="35">
        <f t="shared" si="1"/>
        <v>11.96874</v>
      </c>
      <c r="S31" s="31"/>
    </row>
    <row r="32" spans="1:19" x14ac:dyDescent="0.25">
      <c r="A32" s="29"/>
      <c r="B32" s="29"/>
      <c r="C32" s="29"/>
      <c r="D32" s="33" t="s">
        <v>50</v>
      </c>
      <c r="E32" s="33"/>
      <c r="F32" s="33"/>
      <c r="G32" s="33"/>
      <c r="H32" s="32"/>
      <c r="I32" s="33"/>
      <c r="J32" s="33"/>
      <c r="K32" s="32"/>
      <c r="L32" s="32">
        <v>0.05</v>
      </c>
      <c r="M32" s="32">
        <v>1</v>
      </c>
      <c r="N32" s="35" t="s">
        <v>51</v>
      </c>
      <c r="O32" s="35" t="s">
        <v>52</v>
      </c>
      <c r="P32" s="35">
        <v>32718</v>
      </c>
      <c r="Q32" s="35">
        <v>1.07</v>
      </c>
      <c r="R32" s="35">
        <f>M32*P32*Q32*L32</f>
        <v>1750.4130000000002</v>
      </c>
      <c r="S32" s="31"/>
    </row>
    <row r="33" spans="1:19" ht="31.5" x14ac:dyDescent="0.25">
      <c r="A33" s="29"/>
      <c r="B33" s="29"/>
      <c r="C33" s="29"/>
      <c r="D33" s="33" t="s">
        <v>53</v>
      </c>
      <c r="E33" s="33"/>
      <c r="F33" s="33"/>
      <c r="G33" s="33"/>
      <c r="H33" s="32"/>
      <c r="I33" s="33"/>
      <c r="J33" s="33"/>
      <c r="K33" s="32"/>
      <c r="L33" s="32"/>
      <c r="M33" s="32">
        <v>0.14699999999999999</v>
      </c>
      <c r="N33" s="35" t="s">
        <v>36</v>
      </c>
      <c r="O33" s="35" t="s">
        <v>54</v>
      </c>
      <c r="P33" s="35">
        <f>561</f>
        <v>561</v>
      </c>
      <c r="Q33" s="35">
        <v>1</v>
      </c>
      <c r="R33" s="35">
        <f t="shared" ref="R33:R38" si="2">M33*P33*Q33</f>
        <v>82.466999999999999</v>
      </c>
      <c r="S33" s="31"/>
    </row>
    <row r="34" spans="1:19" ht="63" x14ac:dyDescent="0.25">
      <c r="A34" s="29"/>
      <c r="B34" s="29"/>
      <c r="C34" s="29"/>
      <c r="D34" s="33" t="s">
        <v>55</v>
      </c>
      <c r="E34" s="33"/>
      <c r="F34" s="33"/>
      <c r="G34" s="33"/>
      <c r="H34" s="32"/>
      <c r="I34" s="33"/>
      <c r="J34" s="33"/>
      <c r="K34" s="32"/>
      <c r="L34" s="32"/>
      <c r="M34" s="32">
        <v>0.14699999999999999</v>
      </c>
      <c r="N34" s="35" t="s">
        <v>27</v>
      </c>
      <c r="O34" s="35" t="s">
        <v>56</v>
      </c>
      <c r="P34" s="35">
        <v>563</v>
      </c>
      <c r="Q34" s="35">
        <v>1</v>
      </c>
      <c r="R34" s="35">
        <f t="shared" si="2"/>
        <v>82.760999999999996</v>
      </c>
      <c r="S34" s="31"/>
    </row>
    <row r="35" spans="1:19" ht="47.25" x14ac:dyDescent="0.25">
      <c r="A35" s="29"/>
      <c r="B35" s="29"/>
      <c r="C35" s="29"/>
      <c r="D35" s="33" t="s">
        <v>57</v>
      </c>
      <c r="E35" s="33"/>
      <c r="F35" s="33"/>
      <c r="G35" s="33"/>
      <c r="H35" s="32"/>
      <c r="I35" s="33"/>
      <c r="J35" s="33"/>
      <c r="K35" s="32"/>
      <c r="L35" s="32"/>
      <c r="M35" s="32"/>
      <c r="N35" s="35" t="s">
        <v>27</v>
      </c>
      <c r="O35" s="35" t="s">
        <v>58</v>
      </c>
      <c r="P35" s="35">
        <v>279</v>
      </c>
      <c r="Q35" s="35">
        <v>1</v>
      </c>
      <c r="R35" s="35">
        <f t="shared" si="2"/>
        <v>0</v>
      </c>
      <c r="S35" s="31"/>
    </row>
    <row r="36" spans="1:19" ht="47.25" x14ac:dyDescent="0.25">
      <c r="A36" s="29"/>
      <c r="B36" s="29"/>
      <c r="C36" s="29"/>
      <c r="D36" s="33" t="s">
        <v>59</v>
      </c>
      <c r="E36" s="33"/>
      <c r="F36" s="33"/>
      <c r="G36" s="33"/>
      <c r="H36" s="37"/>
      <c r="I36" s="33"/>
      <c r="J36" s="33"/>
      <c r="K36" s="32"/>
      <c r="L36" s="32"/>
      <c r="M36" s="32"/>
      <c r="N36" s="35" t="s">
        <v>60</v>
      </c>
      <c r="O36" s="35" t="s">
        <v>61</v>
      </c>
      <c r="P36" s="35">
        <v>38</v>
      </c>
      <c r="Q36" s="35">
        <v>1.02</v>
      </c>
      <c r="R36" s="35">
        <f t="shared" si="2"/>
        <v>0</v>
      </c>
      <c r="S36" s="31"/>
    </row>
    <row r="37" spans="1:19" ht="47.25" x14ac:dyDescent="0.25">
      <c r="A37" s="29"/>
      <c r="B37" s="29"/>
      <c r="C37" s="29"/>
      <c r="D37" s="33" t="s">
        <v>62</v>
      </c>
      <c r="E37" s="33"/>
      <c r="F37" s="33"/>
      <c r="G37" s="33"/>
      <c r="H37" s="37"/>
      <c r="I37" s="33"/>
      <c r="J37" s="33"/>
      <c r="K37" s="32"/>
      <c r="L37" s="32"/>
      <c r="M37" s="32"/>
      <c r="N37" s="35" t="s">
        <v>63</v>
      </c>
      <c r="O37" s="35" t="s">
        <v>64</v>
      </c>
      <c r="P37" s="35">
        <v>1358</v>
      </c>
      <c r="Q37" s="35">
        <v>1.06</v>
      </c>
      <c r="R37" s="35">
        <f t="shared" si="2"/>
        <v>0</v>
      </c>
      <c r="S37" s="31"/>
    </row>
    <row r="38" spans="1:19" ht="63.75" thickBot="1" x14ac:dyDescent="0.3">
      <c r="A38" s="38"/>
      <c r="B38" s="38"/>
      <c r="C38" s="38"/>
      <c r="D38" s="39" t="s">
        <v>65</v>
      </c>
      <c r="E38" s="39"/>
      <c r="F38" s="39"/>
      <c r="G38" s="39"/>
      <c r="H38" s="40"/>
      <c r="I38" s="39"/>
      <c r="J38" s="39"/>
      <c r="K38" s="41"/>
      <c r="L38" s="41"/>
      <c r="M38" s="41"/>
      <c r="N38" s="42" t="s">
        <v>63</v>
      </c>
      <c r="O38" s="42" t="s">
        <v>66</v>
      </c>
      <c r="P38" s="42">
        <v>1663</v>
      </c>
      <c r="Q38" s="42">
        <v>1.06</v>
      </c>
      <c r="R38" s="42">
        <f t="shared" si="2"/>
        <v>0</v>
      </c>
      <c r="S38" s="43"/>
    </row>
    <row r="39" spans="1:19" s="14" customFormat="1" ht="48" thickTop="1" x14ac:dyDescent="0.25">
      <c r="A39" s="44"/>
      <c r="B39" s="45"/>
      <c r="C39" s="44"/>
      <c r="D39" s="46" t="s">
        <v>67</v>
      </c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>
        <f>R20+R21+R22+R25+R26+R27+R28+R30+R31+R32+R33+R34+R35+R37+R38+R29+R36+R23+R24</f>
        <v>2558.8624600000003</v>
      </c>
      <c r="S39" s="47" t="s">
        <v>68</v>
      </c>
    </row>
    <row r="40" spans="1:19" s="14" customFormat="1" x14ac:dyDescent="0.25">
      <c r="A40" s="44"/>
      <c r="B40" s="45"/>
      <c r="C40" s="44"/>
      <c r="D40" s="46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8"/>
      <c r="S40" s="47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40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1.5703125" style="54" customWidth="1"/>
    <col min="5" max="16384" width="8.85546875" style="54"/>
  </cols>
  <sheetData>
    <row r="1" spans="1:5" ht="28.5" x14ac:dyDescent="0.25">
      <c r="A1" s="53" t="s">
        <v>78</v>
      </c>
      <c r="B1" s="53"/>
      <c r="C1" s="53"/>
      <c r="D1" s="53"/>
      <c r="E1" s="52"/>
    </row>
    <row r="2" spans="1:5" ht="110.25" x14ac:dyDescent="0.25">
      <c r="A2" s="55" t="s">
        <v>79</v>
      </c>
      <c r="B2" s="56" t="s">
        <v>80</v>
      </c>
      <c r="C2" s="57" t="s">
        <v>116</v>
      </c>
      <c r="D2" s="57" t="s">
        <v>81</v>
      </c>
      <c r="E2" s="52"/>
    </row>
    <row r="3" spans="1:5" ht="126" x14ac:dyDescent="0.25">
      <c r="A3" s="58" t="s">
        <v>82</v>
      </c>
      <c r="B3" s="59" t="s">
        <v>83</v>
      </c>
      <c r="C3" s="60">
        <v>2558.8624600000003</v>
      </c>
      <c r="D3" s="66">
        <v>2558.8624600000003</v>
      </c>
      <c r="E3" s="52"/>
    </row>
    <row r="4" spans="1:5" ht="15.75" x14ac:dyDescent="0.25">
      <c r="A4" s="58" t="s">
        <v>84</v>
      </c>
      <c r="B4" s="59" t="s">
        <v>85</v>
      </c>
      <c r="C4" s="61">
        <v>511.77249200000006</v>
      </c>
      <c r="D4" s="67">
        <f>D3*0.2</f>
        <v>511.77249200000006</v>
      </c>
      <c r="E4" s="52"/>
    </row>
    <row r="5" spans="1:5" ht="110.25" x14ac:dyDescent="0.25">
      <c r="A5" s="58" t="s">
        <v>86</v>
      </c>
      <c r="B5" s="62" t="s">
        <v>87</v>
      </c>
      <c r="C5" s="63">
        <v>3070.6349520000003</v>
      </c>
      <c r="D5" s="66">
        <f>D3+D4</f>
        <v>3070.6349520000003</v>
      </c>
      <c r="E5" s="52"/>
    </row>
    <row r="6" spans="1:5" ht="78.75" x14ac:dyDescent="0.25">
      <c r="A6" s="58" t="s">
        <v>88</v>
      </c>
      <c r="B6" s="62" t="s">
        <v>89</v>
      </c>
      <c r="C6" s="61">
        <v>3548.6649482382627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3548.66494823827</v>
      </c>
      <c r="E6" s="52"/>
    </row>
    <row r="7" spans="1:5" ht="94.5" x14ac:dyDescent="0.25">
      <c r="A7" s="58" t="s">
        <v>90</v>
      </c>
      <c r="B7" s="59" t="s">
        <v>91</v>
      </c>
      <c r="C7" s="64">
        <v>0</v>
      </c>
      <c r="D7" s="67">
        <v>0</v>
      </c>
      <c r="E7" s="52"/>
    </row>
    <row r="8" spans="1:5" ht="63" x14ac:dyDescent="0.25">
      <c r="A8" s="58" t="s">
        <v>92</v>
      </c>
      <c r="B8" s="59" t="s">
        <v>93</v>
      </c>
      <c r="C8" s="64">
        <v>3070.6349520000003</v>
      </c>
      <c r="D8" s="67">
        <f>D5-D7</f>
        <v>3070.6349520000003</v>
      </c>
      <c r="E8" s="52"/>
    </row>
    <row r="9" spans="1:5" ht="110.25" x14ac:dyDescent="0.25">
      <c r="A9" s="58" t="s">
        <v>94</v>
      </c>
      <c r="B9" s="59" t="s">
        <v>95</v>
      </c>
      <c r="C9" s="64">
        <v>1678.7753900000002</v>
      </c>
      <c r="D9" s="67">
        <f>SUM(D10:D17)</f>
        <v>1678.7753900000002</v>
      </c>
      <c r="E9" s="52"/>
    </row>
    <row r="10" spans="1:5" ht="15.75" x14ac:dyDescent="0.25">
      <c r="A10" s="58" t="s">
        <v>96</v>
      </c>
      <c r="B10" s="59" t="s">
        <v>97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98</v>
      </c>
      <c r="B11" s="59" t="s">
        <v>99</v>
      </c>
      <c r="C11" s="64">
        <v>0</v>
      </c>
      <c r="D11" s="67">
        <v>0</v>
      </c>
      <c r="E11" s="68">
        <v>106.826398641827</v>
      </c>
    </row>
    <row r="12" spans="1:5" ht="15.75" x14ac:dyDescent="0.25">
      <c r="A12" s="58" t="s">
        <v>100</v>
      </c>
      <c r="B12" s="59" t="s">
        <v>101</v>
      </c>
      <c r="C12" s="64">
        <v>1678.7753900000002</v>
      </c>
      <c r="D12" s="67">
        <v>1678.7753900000002</v>
      </c>
      <c r="E12" s="68">
        <v>105.561885224957</v>
      </c>
    </row>
    <row r="13" spans="1:5" ht="15.75" x14ac:dyDescent="0.25">
      <c r="A13" s="58" t="s">
        <v>102</v>
      </c>
      <c r="B13" s="59" t="s">
        <v>103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104</v>
      </c>
      <c r="B14" s="59" t="s">
        <v>105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106</v>
      </c>
      <c r="B15" s="59" t="s">
        <v>107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108</v>
      </c>
      <c r="B16" s="59" t="s">
        <v>109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110</v>
      </c>
      <c r="B17" s="59" t="s">
        <v>111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112</v>
      </c>
      <c r="C18" s="64">
        <v>3.5486649482382626</v>
      </c>
      <c r="D18" s="67">
        <f>D6/1000</f>
        <v>3.5486649482382702</v>
      </c>
      <c r="E18" s="52"/>
    </row>
    <row r="19" spans="1:5" ht="141.75" x14ac:dyDescent="0.25">
      <c r="A19" s="58">
        <v>9</v>
      </c>
      <c r="B19" s="59" t="s">
        <v>113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114</v>
      </c>
      <c r="C20" s="63">
        <v>3.5486649482382626</v>
      </c>
      <c r="D20" s="66">
        <f>D18+D19</f>
        <v>3.5486649482382702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19-1-08-1-08-06-2-0778</vt:lpstr>
      <vt:lpstr>T6</vt:lpstr>
      <vt:lpstr>'19-1-08-1-08-06-2-0778'!Заголовки_для_печати</vt:lpstr>
      <vt:lpstr>'19-1-08-1-08-06-2-0778'!Область_печати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2021-02-01T12:29:59Z</dcterms:created>
  <dcterms:modified xsi:type="dcterms:W3CDTF">2023-02-24T08:28:28Z</dcterms:modified>
</cp:coreProperties>
</file>