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10-1-01-04-1-1351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<sst xmlns="http://schemas.openxmlformats.org/spreadsheetml/2006/main" count="245" uniqueCount="159">
  <si>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</si>
  <si>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</si>
  <si>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</si>
  <si>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</si>
  <si>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</si>
  <si>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</si>
  <si>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</si>
  <si>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</si>
  <si>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</si>
  <si>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</si>
  <si>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</si>
  <si>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</si>
  <si>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</si>
  <si>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</si>
  <si>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</si>
  <si>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</si>
  <si>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</si>
  <si>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</si>
  <si>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</si>
  <si>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</si>
  <si>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</si>
  <si>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</si>
  <si>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</si>
  <si>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</si>
  <si>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</si>
  <si>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</si>
  <si>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</si>
  <si>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</si>
  <si>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</si>
  <si>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</si>
  <si>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</si>
  <si>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</si>
  <si>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</si>
  <si>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</si>
  <si>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</si>
  <si>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</si>
  <si>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</si>
  <si>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</si>
  <si>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</si>
  <si>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</si>
  <si>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</si>
  <si>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</si>
  <si>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</si>
  <si>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</si>
  <si>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</si>
  <si>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</si>
  <si>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</si>
  <si>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</si>
  <si>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</si>
  <si>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</si>
  <si>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</si>
  <si>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</si>
  <si>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</si>
  <si>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</si>
  <si>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</si>
  <si>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</si>
  <si>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</si>
  <si>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</si>
  <si>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</si>
  <si>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</si>
  <si>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</si>
  <si>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</si>
  <si>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</si>
  <si>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</si>
  <si>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</si>
  <si>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</si>
  <si>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</si>
  <si>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</si>
  <si>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</si>
  <si>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</si>
  <si>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</si>
  <si>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</si>
  <si>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</si>
  <si>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</si>
  <si>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</si>
  <si>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</si>
  <si>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</si>
  <si>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</si>
  <si>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</si>
  <si>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</si>
  <si>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</si>
  <si>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</si>
  <si>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</si>
  <si>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</si>
  <si>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</si>
  <si>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</si>
  <si>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</si>
  <si>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</si>
  <si>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</si>
  <si>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</si>
  <si>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</si>
  <si>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</si>
  <si>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</si>
  <si>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</si>
  <si>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</si>
  <si>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</si>
  <si>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</si>
  <si>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</si>
  <si>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</si>
  <si>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</si>
  <si>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</si>
  <si>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</si>
  <si>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</si>
  <si>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</si>
  <si>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</si>
  <si>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</si>
  <si>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</si>
  <si>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</si>
  <si>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</si>
  <si>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</si>
  <si>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</si>
  <si>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</si>
  <si>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</si>
  <si>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</si>
  <si>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</si>
  <si>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</si>
  <si>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</si>
  <si>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</si>
  <si>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</si>
  <si>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</si>
  <si>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</si>
  <si>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</si>
  <si>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</si>
  <si>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</si>
  <si>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</si>
  <si>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</si>
  <si>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</si>
  <si>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</si>
  <si>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</si>
  <si>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</si>
  <si>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</si>
  <si>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</si>
  <si>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</si>
  <si>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</si>
  <si>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</si>
  <si>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</si>
  <si>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</si>
  <si>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</si>
  <si>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</si>
  <si>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</si>
  <si>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</si>
  <si>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</si>
  <si>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</si>
  <si>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</si>
  <si>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</si>
  <si>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</si>
  <si>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</si>
  <si>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</si>
  <si>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</si>
  <si>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</si>
  <si>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</si>
  <si>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</si>
  <si>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</si>
  <si>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</si>
  <si>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</si>
  <si>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</si>
  <si>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Тосно, Стр-во КЛ 10 кВ от БРТП 6 до КРУН у ТП-75 г. Тосно (19-1-10-1-01-04-1-1351)</t>
  </si>
  <si>
    <t>Идентификатор инвестиционного проекта: K_19-1-10-1-01-04-1-1351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</si>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</sst>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/>
    <xf numFmtId="0" fontId="2" fillId="0" borderId="0"/>
  </cellStyleXfs>
  <cellXfs count="7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0" fontId="5" fillId="0" borderId="0" xfId="2" applyFill="1" applyBorder="1"/>
    <xf numFmtId="40" fontId="13" fillId="0" borderId="0" xfId="8" applyNumberFormat="1" applyFont="1" applyFill="1" applyBorder="1" applyAlignment="1">
      <alignment horizontal="right" vertical="top" wrapText="1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5" fillId="0" borderId="5" xfId="1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3" xfId="1"/>
    <cellStyle name="Обычный 3 2 2" xfId="10"/>
    <cellStyle name="Обычный 6 2" xfId="3"/>
    <cellStyle name="Обычный 7" xfId="2"/>
    <cellStyle name="Обычный_т6" xfId="8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x14ac:dyDescent="0.25">
      <c r="A6" s="5" t="s">
        <v>158</v>
      </c>
      <c r="B6" s="40"/>
    </row>
    <row r="7" spans="1:10" x14ac:dyDescent="0.25">
      <c r="A7" s="5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71" t="s">
        <v>4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15.75" customHeight="1" x14ac:dyDescent="0.25">
      <c r="A11" s="72" t="s">
        <v>5</v>
      </c>
      <c r="B11" s="68" t="s">
        <v>6</v>
      </c>
      <c r="C11" s="73" t="s">
        <v>7</v>
      </c>
      <c r="D11" s="73"/>
      <c r="E11" s="73"/>
      <c r="F11" s="73"/>
      <c r="G11" s="73"/>
      <c r="H11" s="73"/>
      <c r="I11" s="73"/>
      <c r="J11" s="73"/>
    </row>
    <row r="12" spans="1:10" ht="33" customHeight="1" x14ac:dyDescent="0.25">
      <c r="A12" s="72"/>
      <c r="B12" s="68"/>
      <c r="C12" s="74" t="s">
        <v>155</v>
      </c>
      <c r="D12" s="75"/>
      <c r="E12" s="75"/>
      <c r="F12" s="75"/>
      <c r="G12" s="75"/>
      <c r="H12" s="75"/>
      <c r="I12" s="75"/>
      <c r="J12" s="76"/>
    </row>
    <row r="13" spans="1:10" ht="33.75" customHeight="1" x14ac:dyDescent="0.25">
      <c r="A13" s="72"/>
      <c r="B13" s="68"/>
      <c r="C13" s="68" t="s">
        <v>8</v>
      </c>
      <c r="D13" s="68"/>
      <c r="E13" s="68"/>
      <c r="F13" s="68"/>
      <c r="G13" s="68" t="s">
        <v>9</v>
      </c>
      <c r="H13" s="68"/>
      <c r="I13" s="68"/>
      <c r="J13" s="68"/>
    </row>
    <row r="14" spans="1:10" s="8" customFormat="1" ht="110.25" x14ac:dyDescent="0.25">
      <c r="A14" s="72"/>
      <c r="B14" s="68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120</v>
      </c>
      <c r="E17" s="36">
        <v>0.35</v>
      </c>
      <c r="F17" s="14" t="s">
        <v>23</v>
      </c>
      <c r="G17" s="21" t="s">
        <v>153</v>
      </c>
      <c r="H17" s="21">
        <v>2106</v>
      </c>
      <c r="I17" s="36">
        <v>1.08</v>
      </c>
      <c r="J17" s="16">
        <f>E17*H17*I17</f>
        <v>796.06799999999998</v>
      </c>
    </row>
    <row r="18" spans="1:11" s="17" customFormat="1" ht="31.5" hidden="1" x14ac:dyDescent="0.25">
      <c r="A18" s="13" t="s">
        <v>24</v>
      </c>
      <c r="B18" s="18" t="s">
        <v>25</v>
      </c>
      <c r="C18" s="36">
        <v>0.4</v>
      </c>
      <c r="D18" s="14" t="s">
        <v>22</v>
      </c>
      <c r="E18" s="36"/>
      <c r="F18" s="14" t="s">
        <v>23</v>
      </c>
      <c r="G18" s="15" t="s">
        <v>26</v>
      </c>
      <c r="H18" s="36"/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27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28</v>
      </c>
      <c r="B20" s="18" t="s">
        <v>29</v>
      </c>
      <c r="C20" s="36">
        <v>10</v>
      </c>
      <c r="D20" s="14" t="s">
        <v>30</v>
      </c>
      <c r="E20" s="36">
        <v>0.35</v>
      </c>
      <c r="F20" s="14" t="s">
        <v>23</v>
      </c>
      <c r="G20" s="15" t="s">
        <v>31</v>
      </c>
      <c r="H20" s="36">
        <v>2320</v>
      </c>
      <c r="I20" s="36">
        <v>1</v>
      </c>
      <c r="J20" s="16">
        <f t="shared" ref="J20:J29" si="0">E20*H20*I20</f>
        <v>812</v>
      </c>
    </row>
    <row r="21" spans="1:11" s="10" customFormat="1" ht="47.25" hidden="1" x14ac:dyDescent="0.25">
      <c r="A21" s="13" t="s">
        <v>32</v>
      </c>
      <c r="B21" s="18" t="s">
        <v>29</v>
      </c>
      <c r="C21" s="36">
        <v>10</v>
      </c>
      <c r="D21" s="14" t="s">
        <v>33</v>
      </c>
      <c r="E21" s="36"/>
      <c r="F21" s="14" t="s">
        <v>23</v>
      </c>
      <c r="G21" s="15" t="s">
        <v>34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35</v>
      </c>
      <c r="B22" s="18" t="s">
        <v>29</v>
      </c>
      <c r="C22" s="36">
        <v>0.4</v>
      </c>
      <c r="D22" s="14" t="s">
        <v>30</v>
      </c>
      <c r="E22" s="36"/>
      <c r="F22" s="14" t="s">
        <v>23</v>
      </c>
      <c r="G22" s="15" t="s">
        <v>36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37</v>
      </c>
      <c r="B23" s="18" t="s">
        <v>29</v>
      </c>
      <c r="C23" s="36">
        <v>0.4</v>
      </c>
      <c r="D23" s="14" t="s">
        <v>33</v>
      </c>
      <c r="E23" s="36"/>
      <c r="F23" s="14" t="s">
        <v>23</v>
      </c>
      <c r="G23" s="15" t="s">
        <v>38</v>
      </c>
      <c r="H23" s="36">
        <v>1771</v>
      </c>
      <c r="I23" s="36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39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6"/>
      <c r="D25" s="14"/>
      <c r="E25" s="36"/>
      <c r="F25" s="21" t="s">
        <v>42</v>
      </c>
      <c r="G25" s="21" t="s">
        <v>43</v>
      </c>
      <c r="H25" s="21">
        <v>1.3</v>
      </c>
      <c r="I25" s="36">
        <v>1</v>
      </c>
      <c r="J25" s="16">
        <f t="shared" si="0"/>
        <v>0</v>
      </c>
    </row>
    <row r="26" spans="1:11" s="10" customFormat="1" ht="63" hidden="1" x14ac:dyDescent="0.25">
      <c r="A26" s="13" t="s">
        <v>44</v>
      </c>
      <c r="B26" s="20" t="s">
        <v>45</v>
      </c>
      <c r="C26" s="36"/>
      <c r="D26" s="14"/>
      <c r="E26" s="36"/>
      <c r="F26" s="21" t="s">
        <v>42</v>
      </c>
      <c r="G26" s="21" t="s">
        <v>46</v>
      </c>
      <c r="H26" s="21">
        <v>2.3199999999999998</v>
      </c>
      <c r="I26" s="36">
        <v>1</v>
      </c>
      <c r="J26" s="16">
        <f t="shared" si="0"/>
        <v>0</v>
      </c>
    </row>
    <row r="27" spans="1:11" s="10" customFormat="1" ht="63" hidden="1" x14ac:dyDescent="0.25">
      <c r="A27" s="13" t="s">
        <v>47</v>
      </c>
      <c r="B27" s="20" t="s">
        <v>48</v>
      </c>
      <c r="C27" s="36"/>
      <c r="D27" s="14"/>
      <c r="E27" s="36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6"/>
      <c r="D28" s="14"/>
      <c r="E28" s="36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6"/>
      <c r="D29" s="14"/>
      <c r="E29" s="36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6"/>
      <c r="D30" s="14"/>
      <c r="E30" s="36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6"/>
      <c r="D32" s="14"/>
      <c r="E32" s="36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6"/>
      <c r="D33" s="14"/>
      <c r="E33" s="36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x14ac:dyDescent="0.25">
      <c r="A34" s="19">
        <v>5</v>
      </c>
      <c r="B34" s="42" t="s">
        <v>73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6"/>
      <c r="D35" s="14" t="s">
        <v>76</v>
      </c>
      <c r="E35" s="36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6"/>
      <c r="D36" s="14" t="s">
        <v>80</v>
      </c>
      <c r="E36" s="36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x14ac:dyDescent="0.25">
      <c r="A37" s="13" t="s">
        <v>82</v>
      </c>
      <c r="B37" s="18" t="s">
        <v>75</v>
      </c>
      <c r="C37" s="36"/>
      <c r="D37" s="14" t="s">
        <v>83</v>
      </c>
      <c r="E37" s="36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hidden="1" x14ac:dyDescent="0.25">
      <c r="A38" s="13" t="s">
        <v>85</v>
      </c>
      <c r="B38" s="18" t="s">
        <v>75</v>
      </c>
      <c r="C38" s="36"/>
      <c r="D38" s="14" t="s">
        <v>86</v>
      </c>
      <c r="E38" s="36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x14ac:dyDescent="0.25">
      <c r="A39" s="13" t="s">
        <v>88</v>
      </c>
      <c r="B39" s="18" t="s">
        <v>75</v>
      </c>
      <c r="C39" s="36"/>
      <c r="D39" s="14" t="s">
        <v>89</v>
      </c>
      <c r="E39" s="36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6"/>
      <c r="D40" s="14" t="s">
        <v>92</v>
      </c>
      <c r="E40" s="36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6"/>
      <c r="D41" s="14" t="s">
        <v>95</v>
      </c>
      <c r="E41" s="36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6"/>
      <c r="D42" s="14"/>
      <c r="E42" s="36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5" t="s">
        <v>103</v>
      </c>
      <c r="D43" s="14"/>
      <c r="E43" s="35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6">
        <v>35</v>
      </c>
      <c r="D45" s="14"/>
      <c r="E45" s="36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6">
        <v>35</v>
      </c>
      <c r="D46" s="14"/>
      <c r="E46" s="36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2">
        <f>J17+J18+J20+J21+J22+J23+J25+J26+J27+J28+J29+J30+J32+J33+J35+J36+J37+J38+J39+J40+J41+J45+J46+J47</f>
        <v>2386.0680000000002</v>
      </c>
    </row>
    <row r="49" spans="1:10" s="33" customFormat="1" ht="18.75" customHeight="1" x14ac:dyDescent="0.25">
      <c r="A49" s="69"/>
      <c r="B49" s="69"/>
    </row>
    <row r="50" spans="1:10" s="33" customFormat="1" ht="41.25" customHeight="1" x14ac:dyDescent="0.25">
      <c r="A50" s="69"/>
      <c r="B50" s="69"/>
    </row>
    <row r="51" spans="1:10" s="33" customFormat="1" ht="38.25" customHeight="1" x14ac:dyDescent="0.25">
      <c r="A51" s="69"/>
      <c r="B51" s="69"/>
    </row>
    <row r="52" spans="1:10" s="33" customFormat="1" ht="18.75" customHeight="1" x14ac:dyDescent="0.25">
      <c r="A52" s="70"/>
      <c r="B52" s="70"/>
    </row>
    <row r="53" spans="1:10" s="33" customFormat="1" ht="217.5" customHeight="1" x14ac:dyDescent="0.25">
      <c r="A53" s="64"/>
      <c r="B53" s="65"/>
    </row>
    <row r="54" spans="1:10" ht="53.25" customHeight="1" x14ac:dyDescent="0.25">
      <c r="A54" s="64"/>
      <c r="B54" s="66"/>
    </row>
    <row r="55" spans="1:10" x14ac:dyDescent="0.25">
      <c r="A55" s="67"/>
      <c r="B55" s="67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10" ht="28.5" x14ac:dyDescent="0.25">
      <c r="A1" s="44" t="s">
        <v>118</v>
      </c>
      <c r="B1" s="44"/>
      <c r="C1" s="44"/>
      <c r="D1" s="44"/>
      <c r="E1" s="34"/>
    </row>
    <row r="2" spans="1:10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10" ht="47.25" x14ac:dyDescent="0.25">
      <c r="A3" s="49" t="s">
        <v>120</v>
      </c>
      <c r="B3" s="50" t="s">
        <v>121</v>
      </c>
      <c r="C3" s="51">
        <v>2386.0680000000002</v>
      </c>
      <c r="D3" s="60">
        <v>2386.0680000000002</v>
      </c>
      <c r="E3" s="34"/>
    </row>
    <row r="4" spans="1:10" ht="28.5" customHeight="1" x14ac:dyDescent="0.25">
      <c r="A4" s="49" t="s">
        <v>122</v>
      </c>
      <c r="B4" s="50" t="s">
        <v>123</v>
      </c>
      <c r="C4" s="52">
        <v>477.21360000000004</v>
      </c>
      <c r="D4" s="61">
        <f>D3*0.2</f>
        <v>477.21360000000004</v>
      </c>
      <c r="E4" s="34"/>
    </row>
    <row r="5" spans="1:10" ht="47.25" x14ac:dyDescent="0.25">
      <c r="A5" s="49" t="s">
        <v>124</v>
      </c>
      <c r="B5" s="53" t="s">
        <v>125</v>
      </c>
      <c r="C5" s="54">
        <v>2863.2816000000003</v>
      </c>
      <c r="D5" s="60">
        <f>D3+D4</f>
        <v>2863.2816000000003</v>
      </c>
      <c r="E5" s="34"/>
    </row>
    <row r="6" spans="1:10" ht="31.5" x14ac:dyDescent="0.25">
      <c r="A6" s="49" t="s">
        <v>126</v>
      </c>
      <c r="B6" s="53" t="s">
        <v>127</v>
      </c>
      <c r="C6" s="52">
        <v>3827.7712740331576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4096.3669632522178</v>
      </c>
      <c r="E6" s="34"/>
    </row>
    <row r="7" spans="1:10" ht="47.25" x14ac:dyDescent="0.25">
      <c r="A7" s="49" t="s">
        <v>128</v>
      </c>
      <c r="B7" s="50" t="s">
        <v>129</v>
      </c>
      <c r="C7" s="55">
        <v>0</v>
      </c>
      <c r="D7" s="61">
        <v>0</v>
      </c>
      <c r="E7" s="34"/>
    </row>
    <row r="8" spans="1:10" ht="31.5" x14ac:dyDescent="0.25">
      <c r="A8" s="49" t="s">
        <v>130</v>
      </c>
      <c r="B8" s="50" t="s">
        <v>131</v>
      </c>
      <c r="C8" s="55">
        <v>2863.2816000000003</v>
      </c>
      <c r="D8" s="61">
        <f>D5-D7</f>
        <v>2863.2816000000003</v>
      </c>
      <c r="E8" s="34"/>
      <c r="J8" s="58"/>
    </row>
    <row r="9" spans="1:10" ht="47.25" x14ac:dyDescent="0.25">
      <c r="A9" s="49" t="s">
        <v>132</v>
      </c>
      <c r="B9" s="50" t="s">
        <v>133</v>
      </c>
      <c r="C9" s="55">
        <v>3710.6120436615156</v>
      </c>
      <c r="D9" s="61">
        <f>SUM(D10:D17)</f>
        <v>2057.4468037975003</v>
      </c>
      <c r="E9" s="34"/>
      <c r="J9" s="59"/>
    </row>
    <row r="10" spans="1:10" ht="15.75" x14ac:dyDescent="0.25">
      <c r="A10" s="49" t="s">
        <v>134</v>
      </c>
      <c r="B10" s="50" t="s">
        <v>135</v>
      </c>
      <c r="C10" s="55">
        <v>0</v>
      </c>
      <c r="D10" s="61">
        <v>0</v>
      </c>
      <c r="E10" s="62">
        <v>105.2557</v>
      </c>
      <c r="J10" s="59"/>
    </row>
    <row r="11" spans="1:10" ht="15.75" x14ac:dyDescent="0.25">
      <c r="A11" s="49" t="s">
        <v>136</v>
      </c>
      <c r="B11" s="50" t="s">
        <v>137</v>
      </c>
      <c r="C11" s="55">
        <v>0</v>
      </c>
      <c r="D11" s="61">
        <v>0</v>
      </c>
      <c r="E11" s="62">
        <v>106.826398641827</v>
      </c>
    </row>
    <row r="12" spans="1:10" ht="15.75" x14ac:dyDescent="0.25">
      <c r="A12" s="49" t="s">
        <v>138</v>
      </c>
      <c r="B12" s="50" t="s">
        <v>139</v>
      </c>
      <c r="C12" s="55">
        <v>180.58735999999999</v>
      </c>
      <c r="D12" s="61">
        <v>180.58735999999999</v>
      </c>
      <c r="E12" s="62">
        <v>105.561885224957</v>
      </c>
    </row>
    <row r="13" spans="1:10" ht="15.75" x14ac:dyDescent="0.25">
      <c r="A13" s="49" t="s">
        <v>140</v>
      </c>
      <c r="B13" s="50" t="s">
        <v>141</v>
      </c>
      <c r="C13" s="55">
        <v>12.043710000000001</v>
      </c>
      <c r="D13" s="61">
        <v>12.043710000000001</v>
      </c>
      <c r="E13" s="62">
        <v>104.9354</v>
      </c>
    </row>
    <row r="14" spans="1:10" ht="15.75" x14ac:dyDescent="0.25">
      <c r="A14" s="49" t="s">
        <v>142</v>
      </c>
      <c r="B14" s="50" t="s">
        <v>143</v>
      </c>
      <c r="C14" s="55">
        <v>28.615249621124946</v>
      </c>
      <c r="D14" s="61">
        <v>21.11223</v>
      </c>
      <c r="E14" s="62">
        <v>113.87439215858601</v>
      </c>
      <c r="F14" s="56">
        <v>1.0369999999999999</v>
      </c>
    </row>
    <row r="15" spans="1:10" ht="15.75" x14ac:dyDescent="0.25">
      <c r="A15" s="49" t="s">
        <v>144</v>
      </c>
      <c r="B15" s="50" t="s">
        <v>145</v>
      </c>
      <c r="C15" s="55">
        <v>3489.3657240403909</v>
      </c>
      <c r="D15" s="61">
        <v>1843.7035037975002</v>
      </c>
      <c r="E15" s="62">
        <v>105.89170681013999</v>
      </c>
      <c r="F15" s="56">
        <v>1.076406</v>
      </c>
    </row>
    <row r="16" spans="1:10" ht="15.75" x14ac:dyDescent="0.25">
      <c r="A16" s="49" t="s">
        <v>146</v>
      </c>
      <c r="B16" s="50" t="s">
        <v>147</v>
      </c>
      <c r="C16" s="55">
        <v>0</v>
      </c>
      <c r="D16" s="61">
        <v>0</v>
      </c>
      <c r="E16" s="62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0</v>
      </c>
      <c r="D17" s="61">
        <v>0</v>
      </c>
      <c r="E17" s="62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3.8277712740331578</v>
      </c>
      <c r="D18" s="61">
        <f>D6/1000</f>
        <v>4.0963669632522182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61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3.8277712740331578</v>
      </c>
      <c r="D20" s="60">
        <f>D18+D19</f>
        <v>4.0963669632522182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2021-12-09T07:29:22Z</dcterms:created>
  <dcterms:modified xsi:type="dcterms:W3CDTF">2023-02-24T08:28:39Z</dcterms:modified>
</cp:coreProperties>
</file>