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10-1-08-03-2-1227\"/>
    </mc:Choice>
  </mc:AlternateContent>
  <bookViews>
    <workbookView xWindow="-120" yWindow="-120" windowWidth="29040" windowHeight="15840" activeTab="1"/>
  </bookViews>
  <sheets>
    <sheet name="19-1-10-1-08-03-2-1227" sheetId="1" r:id="rId1"/>
    <sheet name="T6" sheetId="2" r:id="rId2"/>
  </sheets>
  <definedNames>
    <definedName name="_xlnm.Print_Titles" localSheetId="0">'19-1-10-1-08-03-2-1227'!$19:$19</definedName>
    <definedName name="_xlnm.Print_Area" localSheetId="0">'19-1-10-1-08-03-2-1227'!$A$1:$S$37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<sst xmlns="http://schemas.openxmlformats.org/spreadsheetml/2006/main" count="123" uniqueCount="114">
  <si>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</si>
  <si>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</si>
  <si>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</si>
  <si>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</si>
  <si>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</si>
  <si>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</si>
  <si>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</si>
  <si>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</si>
  <si>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</si>
  <si>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</si>
  <si>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</si>
  <si>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</si>
  <si>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</si>
  <si>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</si>
  <si>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</si>
  <si>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</si>
  <si>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</si>
  <si>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</si>
  <si>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</si>
  <si>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</si>
  <si>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</si>
  <si>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</si>
  <si>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</si>
  <si>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</si>
  <si>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</si>
  <si>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</si>
  <si>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</si>
  <si>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</si>
  <si>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УНЦ КЛ-0,4кВ (тыс. руб.), алюминий, количество жил - 4</t>
  </si>
  <si>
    <t>К3-09-1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</si>
  <si>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</si>
  <si>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</si>
  <si>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</si>
  <si>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</si>
  <si>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</si>
  <si>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</si>
  <si>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</si>
  <si>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Н1-03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</si>
  <si>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</si>
  <si>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</si>
  <si>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</si>
  <si>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</si>
  <si>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</si>
  <si>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</si>
  <si>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</si>
  <si>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</si>
  <si>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</si>
  <si>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</si>
  <si>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</si>
  <si>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</si>
  <si>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</si>
  <si>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</si>
  <si>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</si>
  <si>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</si>
  <si>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</si>
  <si>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</si>
  <si>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</si>
  <si>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</si>
  <si>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</si>
  <si>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</si>
  <si>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</si>
  <si>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</si>
  <si>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</si>
  <si>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</si>
  <si>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</si>
  <si>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</si>
  <si>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</si>
  <si>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</si>
  <si>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</si>
  <si>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Б2-01-4</t>
  </si>
  <si>
    <t>Инвестиционная программа АО "ЛОЭСК - Электрические сети Санкт-Петербурга и Ленинградской области"</t>
  </si>
  <si>
    <t>1.1.1.3.</t>
  </si>
  <si>
    <t>Тосно, Стр-во 2КЛ-0,4 кВ от ТП-231 до ВРУ-0,4 кВ в п. Красный Бор Тосненского района ЛО (19-1-10-1-08-03-2-1227)</t>
  </si>
  <si>
    <t>K_19-1-10-1-08-03-2-1227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</si>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</sst>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8" style="5" customWidth="1"/>
    <col min="15" max="15" width="14.85546875" style="5" customWidth="1"/>
    <col min="16" max="16" width="22.5703125" style="5" customWidth="1"/>
    <col min="17" max="17" width="30.140625" style="5" customWidth="1"/>
    <col min="18" max="18" width="19.425781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94.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v>0.18</v>
      </c>
      <c r="N20" s="31" t="s">
        <v>27</v>
      </c>
      <c r="O20" s="31" t="s">
        <v>69</v>
      </c>
      <c r="P20" s="31">
        <v>1771</v>
      </c>
      <c r="Q20" s="31">
        <v>1</v>
      </c>
      <c r="R20" s="31">
        <f>M20*P20*Q20</f>
        <v>318.77999999999997</v>
      </c>
      <c r="S20" s="32"/>
    </row>
    <row r="21" spans="1:19" x14ac:dyDescent="0.25">
      <c r="A21" s="25"/>
      <c r="B21" s="25"/>
      <c r="C21" s="25"/>
      <c r="D21" s="28" t="s">
        <v>28</v>
      </c>
      <c r="E21" s="28"/>
      <c r="F21" s="28"/>
      <c r="G21" s="28"/>
      <c r="H21" s="20"/>
      <c r="I21" s="27"/>
      <c r="J21" s="29"/>
      <c r="K21" s="29"/>
      <c r="L21" s="30">
        <v>2</v>
      </c>
      <c r="M21" s="29">
        <v>0.18</v>
      </c>
      <c r="N21" s="31" t="s">
        <v>27</v>
      </c>
      <c r="O21" s="31" t="s">
        <v>29</v>
      </c>
      <c r="P21" s="31">
        <v>916</v>
      </c>
      <c r="Q21" s="31">
        <v>1.08</v>
      </c>
      <c r="R21" s="31">
        <f>M21*P21*Q21*L21</f>
        <v>356.14080000000001</v>
      </c>
      <c r="S21" s="32"/>
    </row>
    <row r="22" spans="1:19" ht="31.5" x14ac:dyDescent="0.25">
      <c r="A22" s="25"/>
      <c r="B22" s="25"/>
      <c r="C22" s="25"/>
      <c r="D22" s="27" t="s">
        <v>30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31</v>
      </c>
      <c r="O22" s="31" t="s">
        <v>32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33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31</v>
      </c>
      <c r="O23" s="31" t="s">
        <v>34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35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36</v>
      </c>
      <c r="O24" s="31" t="s">
        <v>37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31.5" x14ac:dyDescent="0.25">
      <c r="A25" s="25"/>
      <c r="B25" s="25"/>
      <c r="C25" s="25"/>
      <c r="D25" s="27" t="s">
        <v>38</v>
      </c>
      <c r="E25" s="28"/>
      <c r="F25" s="28"/>
      <c r="G25" s="28"/>
      <c r="H25" s="20"/>
      <c r="I25" s="27"/>
      <c r="J25" s="29"/>
      <c r="K25" s="29"/>
      <c r="L25" s="30"/>
      <c r="M25" s="29"/>
      <c r="N25" s="31" t="s">
        <v>39</v>
      </c>
      <c r="O25" s="31" t="s">
        <v>40</v>
      </c>
      <c r="P25" s="31">
        <v>8</v>
      </c>
      <c r="Q25" s="31">
        <v>1.08</v>
      </c>
      <c r="R25" s="31">
        <f t="shared" si="1"/>
        <v>0</v>
      </c>
      <c r="S25" s="32"/>
    </row>
    <row r="26" spans="1:19" ht="31.5" x14ac:dyDescent="0.25">
      <c r="A26" s="25"/>
      <c r="B26" s="25"/>
      <c r="C26" s="25"/>
      <c r="D26" s="27" t="s">
        <v>41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39</v>
      </c>
      <c r="O26" s="31" t="s">
        <v>42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43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36</v>
      </c>
      <c r="O27" s="31" t="s">
        <v>44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45</v>
      </c>
      <c r="E28" s="28"/>
      <c r="F28" s="28"/>
      <c r="G28" s="28"/>
      <c r="H28" s="20"/>
      <c r="I28" s="27"/>
      <c r="J28" s="29"/>
      <c r="K28" s="29"/>
      <c r="L28" s="30"/>
      <c r="M28" s="29">
        <v>0.05</v>
      </c>
      <c r="N28" s="31" t="s">
        <v>36</v>
      </c>
      <c r="O28" s="31" t="s">
        <v>46</v>
      </c>
      <c r="P28" s="31">
        <v>2192</v>
      </c>
      <c r="Q28" s="31">
        <v>1.08</v>
      </c>
      <c r="R28" s="31">
        <f t="shared" si="1"/>
        <v>118.36800000000002</v>
      </c>
      <c r="S28" s="32"/>
    </row>
    <row r="29" spans="1:19" ht="31.5" x14ac:dyDescent="0.25">
      <c r="A29" s="25"/>
      <c r="B29" s="25"/>
      <c r="C29" s="25"/>
      <c r="D29" s="27" t="s">
        <v>47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48</v>
      </c>
      <c r="O29" s="31" t="s">
        <v>49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50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51</v>
      </c>
      <c r="O30" s="31" t="s">
        <v>52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53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51</v>
      </c>
      <c r="O31" s="31" t="s">
        <v>54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55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56</v>
      </c>
      <c r="O32" s="31" t="s">
        <v>57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58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59</v>
      </c>
      <c r="O33" s="31" t="s">
        <v>60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61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36</v>
      </c>
      <c r="O34" s="31" t="s">
        <v>62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63</v>
      </c>
      <c r="E35" s="27"/>
      <c r="F35" s="27"/>
      <c r="G35" s="27"/>
      <c r="H35" s="33"/>
      <c r="I35" s="27"/>
      <c r="J35" s="27"/>
      <c r="K35" s="29"/>
      <c r="L35" s="29"/>
      <c r="M35" s="29">
        <v>0.18</v>
      </c>
      <c r="N35" s="31" t="s">
        <v>36</v>
      </c>
      <c r="O35" s="31" t="s">
        <v>64</v>
      </c>
      <c r="P35" s="31">
        <v>167</v>
      </c>
      <c r="Q35" s="31">
        <v>1</v>
      </c>
      <c r="R35" s="31">
        <f>M35*P35*Q35</f>
        <v>30.06</v>
      </c>
      <c r="S35" s="28"/>
    </row>
    <row r="36" spans="1:19" ht="16.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66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1434.3487999999998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1.710937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110.2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1434.3487999999998</v>
      </c>
      <c r="D3" s="57">
        <v>1434.3487999999998</v>
      </c>
      <c r="E3" s="1"/>
    </row>
    <row r="4" spans="1:5" ht="15.75" x14ac:dyDescent="0.25">
      <c r="A4" s="49" t="s">
        <v>80</v>
      </c>
      <c r="B4" s="50" t="s">
        <v>81</v>
      </c>
      <c r="C4" s="52">
        <v>286.86975999999999</v>
      </c>
      <c r="D4" s="58">
        <f>D3*0.2</f>
        <v>286.86975999999999</v>
      </c>
      <c r="E4" s="1"/>
    </row>
    <row r="5" spans="1:5" ht="110.25" x14ac:dyDescent="0.25">
      <c r="A5" s="49" t="s">
        <v>82</v>
      </c>
      <c r="B5" s="53" t="s">
        <v>83</v>
      </c>
      <c r="C5" s="54">
        <v>1721.2185599999996</v>
      </c>
      <c r="D5" s="57">
        <f>D3+D4</f>
        <v>1721.2185599999998</v>
      </c>
      <c r="E5" s="1"/>
    </row>
    <row r="6" spans="1:5" ht="78.75" x14ac:dyDescent="0.25">
      <c r="A6" s="49" t="s">
        <v>84</v>
      </c>
      <c r="B6" s="53" t="s">
        <v>85</v>
      </c>
      <c r="C6" s="52">
        <v>1910.9366613420282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1909.5356392963397</v>
      </c>
      <c r="E6" s="1"/>
    </row>
    <row r="7" spans="1:5" ht="94.5" x14ac:dyDescent="0.25">
      <c r="A7" s="49" t="s">
        <v>86</v>
      </c>
      <c r="B7" s="50" t="s">
        <v>87</v>
      </c>
      <c r="C7" s="55">
        <v>2.5579538487363607E-13</v>
      </c>
      <c r="D7" s="58">
        <v>2.5579538487363607E-13</v>
      </c>
      <c r="E7" s="1"/>
    </row>
    <row r="8" spans="1:5" ht="63" x14ac:dyDescent="0.25">
      <c r="A8" s="49" t="s">
        <v>88</v>
      </c>
      <c r="B8" s="50" t="s">
        <v>89</v>
      </c>
      <c r="C8" s="55">
        <v>1721.2185599999993</v>
      </c>
      <c r="D8" s="58">
        <f>D5-D7</f>
        <v>1721.2185599999996</v>
      </c>
      <c r="E8" s="1"/>
    </row>
    <row r="9" spans="1:5" ht="110.25" x14ac:dyDescent="0.25">
      <c r="A9" s="49" t="s">
        <v>90</v>
      </c>
      <c r="B9" s="50" t="s">
        <v>91</v>
      </c>
      <c r="C9" s="55">
        <v>1410.5195039999996</v>
      </c>
      <c r="D9" s="58">
        <f>SUM(D10:D17)</f>
        <v>1389.7026499999997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1176.1678699999998</v>
      </c>
      <c r="D11" s="58">
        <v>1176.1678699999998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75.343199999999996</v>
      </c>
      <c r="D12" s="58">
        <v>75.343199999999996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83.184510000000003</v>
      </c>
      <c r="D13" s="58">
        <v>83.184510000000003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75.823923999999849</v>
      </c>
      <c r="D14" s="58">
        <v>55.007069999999999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1.9109366613420282</v>
      </c>
      <c r="D18" s="58">
        <f>D6/1000</f>
        <v>1.9095356392963396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1.9109366613420282</v>
      </c>
      <c r="D20" s="57">
        <f>D18+D19</f>
        <v>1.9095356392963396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19-1-10-1-08-03-2-1227</vt:lpstr>
      <vt:lpstr>T6</vt:lpstr>
      <vt:lpstr>'19-1-10-1-08-03-2-1227'!Заголовки_для_печати</vt:lpstr>
      <vt:lpstr>'19-1-10-1-08-03-2-1227'!Область_печати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2021-02-11T09:14:28Z</dcterms:created>
  <dcterms:modified xsi:type="dcterms:W3CDTF">2023-02-24T08:28:41Z</dcterms:modified>
</cp:coreProperties>
</file>