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10-1-08-03-2-1264\"/>
    </mc:Choice>
  </mc:AlternateContent>
  <bookViews>
    <workbookView xWindow="0" yWindow="0" windowWidth="20490" windowHeight="7530"/>
  </bookViews>
  <sheets>
    <sheet name="19-1-10-1-08-03-2-1264" sheetId="1" r:id="rId1"/>
    <sheet name="T6" sheetId="2" r:id="rId2"/>
  </sheets>
  <definedNames>
    <definedName name="_xlnm.Print_Titles" localSheetId="0">'19-1-10-1-08-03-2-1264'!$19:$19</definedName>
    <definedName name="_xlnm.Print_Area" localSheetId="0">'19-1-10-1-08-03-2-1264'!$A$1:$S$37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<sst xmlns="http://schemas.openxmlformats.org/spreadsheetml/2006/main" count="123" uniqueCount="114">
  <si>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</si>
  <si>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</si>
  <si>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</si>
  <si>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</si>
  <si>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</si>
  <si>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</si>
  <si>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</si>
  <si>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</si>
  <si>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</si>
  <si>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</si>
  <si>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</si>
  <si>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</si>
  <si>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</si>
  <si>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</si>
  <si>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</si>
  <si>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</si>
  <si>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</si>
  <si>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</si>
  <si>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</si>
  <si>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</si>
  <si>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</si>
  <si>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</si>
  <si>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</si>
  <si>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</si>
  <si>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</si>
  <si>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</si>
  <si>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</si>
  <si>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</si>
  <si>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</si>
  <si>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</si>
  <si>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</si>
  <si>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</si>
  <si>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</si>
  <si>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</si>
  <si>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</si>
  <si>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</si>
  <si>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</si>
  <si>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</si>
  <si>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</si>
  <si>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</si>
  <si>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</si>
  <si>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</si>
  <si>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</si>
  <si>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</si>
  <si>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</si>
  <si>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</si>
  <si>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</si>
  <si>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</si>
  <si>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</si>
  <si>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</si>
  <si>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</si>
  <si>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</si>
  <si>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</si>
  <si>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</si>
  <si>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</si>
  <si>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</si>
  <si>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</si>
  <si>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</si>
  <si>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</si>
  <si>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</si>
  <si>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</si>
  <si>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</si>
  <si>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</si>
  <si>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</si>
  <si>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</si>
  <si>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</si>
  <si>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</si>
  <si>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УНЦ выполнения специального перехода кабельной линии методом ГНБ (тыс. руб.) 1 труба d=160-300</t>
  </si>
  <si>
    <t>Н1-02</t>
  </si>
  <si>
    <t>П9-54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</si>
  <si>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</si>
  <si>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</si>
  <si>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КЛ-6 кВ от КЛ-6кВ ф.515-51 до проектируемой КТП-6/0,4 кВ в районе ул.Чекалова в п. им. Морозова Всеволожского р-на ЛО (19-1-10-1-08-03-2-1264)</t>
  </si>
  <si>
    <t>K_19-1-10-1-08-03-2-1264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</si>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</sst>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6.140625" style="4" customWidth="1"/>
    <col min="15" max="15" width="11.42578125" style="4" customWidth="1"/>
    <col min="16" max="16" width="17.140625" style="4" customWidth="1"/>
    <col min="17" max="17" width="24.2851562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f>0.457-0.39</f>
        <v>6.7000000000000004E-2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155.44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0.45700000000000002</v>
      </c>
      <c r="N21" s="34" t="s">
        <v>27</v>
      </c>
      <c r="O21" s="34" t="s">
        <v>30</v>
      </c>
      <c r="P21" s="34">
        <v>2037</v>
      </c>
      <c r="Q21" s="34">
        <v>1.08</v>
      </c>
      <c r="R21" s="34">
        <f>M21*P21*Q21</f>
        <v>1005.3817200000001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1" t="s">
        <v>67</v>
      </c>
      <c r="E24" s="30"/>
      <c r="F24" s="30"/>
      <c r="G24" s="30"/>
      <c r="H24" s="48"/>
      <c r="I24" s="31"/>
      <c r="J24" s="32"/>
      <c r="K24" s="32"/>
      <c r="L24" s="33"/>
      <c r="M24" s="32">
        <v>0.39</v>
      </c>
      <c r="N24" s="34" t="s">
        <v>36</v>
      </c>
      <c r="O24" s="34" t="s">
        <v>68</v>
      </c>
      <c r="P24" s="34">
        <v>18517</v>
      </c>
      <c r="Q24" s="34">
        <v>1.08</v>
      </c>
      <c r="R24" s="34">
        <f t="shared" si="1"/>
        <v>7799.3604000000005</v>
      </c>
      <c r="S24" s="35"/>
    </row>
    <row r="25" spans="1:19" ht="15.75" customHeight="1" x14ac:dyDescent="0.25">
      <c r="A25" s="29"/>
      <c r="B25" s="29"/>
      <c r="C25" s="29"/>
      <c r="D25" s="30" t="s">
        <v>37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38</v>
      </c>
      <c r="O25" s="34" t="s">
        <v>39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40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38</v>
      </c>
      <c r="O26" s="34" t="s">
        <v>41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42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36</v>
      </c>
      <c r="O27" s="34" t="s">
        <v>43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44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36</v>
      </c>
      <c r="O28" s="34" t="s">
        <v>45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46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47</v>
      </c>
      <c r="O29" s="34" t="s">
        <v>48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49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50</v>
      </c>
      <c r="O30" s="34" t="s">
        <v>51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52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53</v>
      </c>
      <c r="O31" s="34" t="s">
        <v>54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55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56</v>
      </c>
      <c r="O32" s="34" t="s">
        <v>57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58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36</v>
      </c>
      <c r="O33" s="34" t="s">
        <v>59</v>
      </c>
      <c r="P33" s="34">
        <v>25318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60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36</v>
      </c>
      <c r="O34" s="34" t="s">
        <v>61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62</v>
      </c>
      <c r="E35" s="31"/>
      <c r="F35" s="31"/>
      <c r="G35" s="31"/>
      <c r="H35" s="51"/>
      <c r="I35" s="31"/>
      <c r="J35" s="31"/>
      <c r="K35" s="32"/>
      <c r="L35" s="32"/>
      <c r="M35" s="32">
        <v>0.45700000000000002</v>
      </c>
      <c r="N35" s="34" t="s">
        <v>36</v>
      </c>
      <c r="O35" s="34" t="s">
        <v>69</v>
      </c>
      <c r="P35" s="34">
        <v>167</v>
      </c>
      <c r="Q35" s="34">
        <v>1</v>
      </c>
      <c r="R35" s="34">
        <f>M35*P35*Q35</f>
        <v>76.319000000000003</v>
      </c>
      <c r="S35" s="30"/>
    </row>
    <row r="36" spans="1:19" ht="16.5" thickBot="1" x14ac:dyDescent="0.3">
      <c r="A36" s="36"/>
      <c r="B36" s="36"/>
      <c r="C36" s="36"/>
      <c r="D36" s="37" t="s">
        <v>63</v>
      </c>
      <c r="E36" s="37"/>
      <c r="F36" s="37"/>
      <c r="G36" s="37"/>
      <c r="H36" s="46"/>
      <c r="I36" s="37"/>
      <c r="J36" s="37"/>
      <c r="K36" s="38"/>
      <c r="L36" s="38"/>
      <c r="M36" s="38">
        <v>0.45700000000000002</v>
      </c>
      <c r="N36" s="39" t="s">
        <v>27</v>
      </c>
      <c r="O36" s="39" t="s">
        <v>64</v>
      </c>
      <c r="P36" s="39">
        <v>611</v>
      </c>
      <c r="Q36" s="39">
        <v>1</v>
      </c>
      <c r="R36" s="39">
        <f t="shared" si="1"/>
        <v>279.22700000000003</v>
      </c>
      <c r="S36" s="40"/>
    </row>
    <row r="37" spans="1:19" s="14" customFormat="1" ht="16.5" thickTop="1" x14ac:dyDescent="0.25">
      <c r="A37" s="41"/>
      <c r="B37" s="42"/>
      <c r="C37" s="41"/>
      <c r="D37" s="43" t="s">
        <v>65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9315.7281200000016</v>
      </c>
      <c r="S37" s="44" t="s">
        <v>66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8554687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9315.7281200000016</v>
      </c>
      <c r="D3" s="66">
        <v>9315.7281200000016</v>
      </c>
      <c r="E3" s="52"/>
    </row>
    <row r="4" spans="1:5" ht="15.75" x14ac:dyDescent="0.25">
      <c r="A4" s="58" t="s">
        <v>80</v>
      </c>
      <c r="B4" s="59" t="s">
        <v>81</v>
      </c>
      <c r="C4" s="61">
        <v>1863.1456240000005</v>
      </c>
      <c r="D4" s="67">
        <f>D3*0.2</f>
        <v>1863.1456240000005</v>
      </c>
      <c r="E4" s="52"/>
    </row>
    <row r="5" spans="1:5" ht="110.25" x14ac:dyDescent="0.25">
      <c r="A5" s="58" t="s">
        <v>82</v>
      </c>
      <c r="B5" s="62" t="s">
        <v>83</v>
      </c>
      <c r="C5" s="63">
        <v>11178.873744000002</v>
      </c>
      <c r="D5" s="66">
        <f>D3+D4</f>
        <v>11178.873744000002</v>
      </c>
      <c r="E5" s="52"/>
    </row>
    <row r="6" spans="1:5" ht="78.75" x14ac:dyDescent="0.25">
      <c r="A6" s="58" t="s">
        <v>84</v>
      </c>
      <c r="B6" s="62" t="s">
        <v>85</v>
      </c>
      <c r="C6" s="61">
        <v>12919.177315517587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12919.177315517614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11178.873744000002</v>
      </c>
      <c r="D8" s="67">
        <f>D5-D7</f>
        <v>11178.873744000002</v>
      </c>
      <c r="E8" s="52"/>
    </row>
    <row r="9" spans="1:5" ht="110.25" x14ac:dyDescent="0.25">
      <c r="A9" s="58" t="s">
        <v>90</v>
      </c>
      <c r="B9" s="59" t="s">
        <v>91</v>
      </c>
      <c r="C9" s="64">
        <v>4962.3583800000015</v>
      </c>
      <c r="D9" s="67">
        <f>SUM(D10:D17)</f>
        <v>4962.3583800000015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4962.3583800000015</v>
      </c>
      <c r="D12" s="67">
        <v>4962.3583800000015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12.919177315517587</v>
      </c>
      <c r="D18" s="67">
        <f>D6/1000</f>
        <v>12.919177315517615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12.919177315517587</v>
      </c>
      <c r="D20" s="66">
        <f>D18+D19</f>
        <v>12.919177315517615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19-1-10-1-08-03-2-1264</vt:lpstr>
      <vt:lpstr>T6</vt:lpstr>
      <vt:lpstr>'19-1-10-1-08-03-2-1264'!Заголовки_для_печати</vt:lpstr>
      <vt:lpstr>'19-1-10-1-08-03-2-1264'!Область_печати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2020-07-16T13:29:31Z</dcterms:created>
  <dcterms:modified xsi:type="dcterms:W3CDTF">2023-02-24T08:28:45Z</dcterms:modified>
</cp:coreProperties>
</file>