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1D633F8-A5C1-4AA0-ADBB-578DF29C7C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D6" i="2" s="1"/>
  <c r="E6" i="2" s="1"/>
  <c r="F6" i="2" s="1"/>
  <c r="G6" i="2" s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F7" i="2" l="1"/>
  <c r="G7" i="2" s="1"/>
  <c r="E11" i="1"/>
  <c r="L10" i="1" s="1"/>
  <c r="G10" i="1" l="1"/>
  <c r="J10" i="1"/>
  <c r="M10" i="1"/>
  <c r="I10" i="1"/>
  <c r="F10" i="1"/>
  <c r="E10" i="1"/>
  <c r="H10" i="1"/>
  <c r="K10" i="1"/>
  <c r="E14" i="1" l="1"/>
  <c r="E15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<sst xmlns="http://schemas.openxmlformats.org/spreadsheetml/2006/main" count="41" uniqueCount="28">
  <si>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</si>
  <si>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</si>
  <si>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</si>
  <si>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</si>
  <si>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</si>
  <si>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</si>
  <si>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</si>
  <si>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</si>
  <si>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</si>
  <si>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</si>
  <si>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</si>
  <si>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</si>
  <si>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</si>
  <si>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</si>
  <si>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</si>
  <si>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</si>
  <si>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</si>
  <si>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</si>
  <si>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</si>
  <si>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</si>
  <si>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</si>
  <si>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</si>
  <si>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</si>
  <si>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</si>
  <si>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"ТЕХИНКОМ ПИТЕР"</t>
  </si>
  <si>
    <t>Технический центр "ВОСТОК"</t>
  </si>
  <si>
    <t>ООО "ПарнасАвтоКомплекс"</t>
  </si>
  <si>
    <t>Волх, Приобретение камаза (23-1-20-3-05-07-0-0216)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</si>
</sst>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G23" sqref="G23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0" t="s">
        <v>1</v>
      </c>
      <c r="B6" s="26" t="s">
        <v>2</v>
      </c>
      <c r="C6" s="27"/>
      <c r="D6" s="20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0"/>
      <c r="B7" s="28"/>
      <c r="C7" s="29"/>
      <c r="D7" s="20"/>
      <c r="E7" s="17" t="s">
        <v>24</v>
      </c>
      <c r="F7" s="18"/>
      <c r="G7" s="19"/>
      <c r="H7" s="17" t="s">
        <v>25</v>
      </c>
      <c r="I7" s="18"/>
      <c r="J7" s="19"/>
      <c r="K7" s="10" t="s">
        <v>26</v>
      </c>
      <c r="L7" s="10"/>
      <c r="M7" s="10"/>
    </row>
    <row r="8" spans="1:13" x14ac:dyDescent="0.25">
      <c r="A8" s="20"/>
      <c r="B8" s="30"/>
      <c r="C8" s="31"/>
      <c r="D8" s="20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4" t="s">
        <v>27</v>
      </c>
      <c r="C9" s="25"/>
      <c r="D9" s="12">
        <v>1</v>
      </c>
      <c r="E9" s="16">
        <v>9125</v>
      </c>
      <c r="F9" s="16">
        <v>1825</v>
      </c>
      <c r="G9" s="16">
        <v>10950</v>
      </c>
      <c r="H9" s="16">
        <v>9583.3333299999995</v>
      </c>
      <c r="I9" s="16">
        <v>1916.6666700000001</v>
      </c>
      <c r="J9" s="16">
        <v>11500</v>
      </c>
      <c r="K9" s="16">
        <v>9875</v>
      </c>
      <c r="L9" s="16">
        <v>1975</v>
      </c>
      <c r="M9" s="16">
        <v>11850</v>
      </c>
    </row>
    <row r="10" spans="1:13" x14ac:dyDescent="0.25">
      <c r="A10" s="11" t="s">
        <v>18</v>
      </c>
      <c r="B10" s="24" t="s">
        <v>8</v>
      </c>
      <c r="C10" s="25"/>
      <c r="D10" s="12"/>
      <c r="E10" s="16">
        <f t="shared" ref="E10:M10" si="0">IFERROR(E9*$E$11*$D$9,"Необходимо указать год по п.4-5 в диапазоне 2020-2024")</f>
        <v>10060.35439682383</v>
      </c>
      <c r="F10" s="16">
        <f t="shared" si="0"/>
        <v>2012.0708793647659</v>
      </c>
      <c r="G10" s="16">
        <f t="shared" si="0"/>
        <v>12072.425276188596</v>
      </c>
      <c r="H10" s="16">
        <f t="shared" si="0"/>
        <v>10565.668997555491</v>
      </c>
      <c r="I10" s="16">
        <f t="shared" si="0"/>
        <v>2113.1338039211169</v>
      </c>
      <c r="J10" s="16">
        <f t="shared" si="0"/>
        <v>12678.802801476608</v>
      </c>
      <c r="K10" s="16">
        <f t="shared" si="0"/>
        <v>10887.232840398392</v>
      </c>
      <c r="L10" s="16">
        <f t="shared" si="0"/>
        <v>2177.4465680796784</v>
      </c>
      <c r="M10" s="16">
        <f t="shared" si="0"/>
        <v>13064.67940847807</v>
      </c>
    </row>
    <row r="11" spans="1:13" x14ac:dyDescent="0.25">
      <c r="A11" s="11" t="s">
        <v>19</v>
      </c>
      <c r="B11" s="24" t="s">
        <v>13</v>
      </c>
      <c r="C11" s="25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1.1025045914327485</v>
      </c>
    </row>
    <row r="12" spans="1:13" x14ac:dyDescent="0.25">
      <c r="A12" s="11" t="s">
        <v>20</v>
      </c>
      <c r="B12" s="24" t="s">
        <v>15</v>
      </c>
      <c r="C12" s="25"/>
      <c r="D12" s="13" t="s">
        <v>17</v>
      </c>
      <c r="E12" s="12">
        <v>2021</v>
      </c>
    </row>
    <row r="13" spans="1:13" x14ac:dyDescent="0.25">
      <c r="A13" s="11" t="s">
        <v>21</v>
      </c>
      <c r="B13" s="24" t="s">
        <v>16</v>
      </c>
      <c r="C13" s="25"/>
      <c r="D13" s="13" t="s">
        <v>17</v>
      </c>
      <c r="E13" s="12">
        <v>2023</v>
      </c>
    </row>
    <row r="14" spans="1:13" x14ac:dyDescent="0.25">
      <c r="A14" s="22" t="s">
        <v>22</v>
      </c>
      <c r="B14" s="21" t="s">
        <v>23</v>
      </c>
      <c r="C14" s="14" t="s">
        <v>9</v>
      </c>
      <c r="D14" s="14" t="s">
        <v>17</v>
      </c>
      <c r="E14" s="16">
        <f>MIN(E10,H10,K10)</f>
        <v>10060.35439682383</v>
      </c>
    </row>
    <row r="15" spans="1:13" x14ac:dyDescent="0.25">
      <c r="A15" s="23"/>
      <c r="B15" s="21"/>
      <c r="C15" s="13" t="s">
        <v>11</v>
      </c>
      <c r="D15" s="13" t="s">
        <v>17</v>
      </c>
      <c r="E15" s="16">
        <f>MIN(G10,J10,M10)</f>
        <v>12072.425276188596</v>
      </c>
    </row>
  </sheetData>
  <mergeCells count="12">
    <mergeCell ref="E7:G7"/>
    <mergeCell ref="H7:J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2021-12-21T08:58:50Z</dcterms:modified>
</cp:coreProperties>
</file>