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04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<sst xmlns="http://schemas.openxmlformats.org/spreadsheetml/2006/main" count="124" uniqueCount="76">
  <si>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</si>
  <si>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</si>
  <si>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</si>
  <si>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</si>
  <si>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</si>
  <si>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</si>
  <si>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</si>
  <si>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</si>
  <si>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</si>
  <si>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</si>
  <si>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</si>
  <si>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</si>
  <si>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</si>
  <si>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</si>
  <si>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</si>
  <si>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</si>
  <si>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</si>
  <si>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</si>
  <si>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</si>
  <si>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</si>
  <si>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</si>
  <si>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</si>
  <si>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</si>
  <si>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</si>
  <si>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</si>
  <si>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</si>
  <si>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</si>
  <si>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</si>
  <si>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</si>
  <si>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</si>
  <si>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</si>
  <si>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</si>
  <si>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</si>
  <si>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</si>
  <si>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</si>
  <si>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</si>
  <si>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П6-05</t>
  </si>
  <si>
    <t>региональный коэффициент</t>
  </si>
  <si>
    <t>контрольный кабель, сечение жилы - 1,5 мм2, количество жил – 4 шт.</t>
  </si>
  <si>
    <t>Н3-01-1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</si>
  <si>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</si>
  <si>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</si>
  <si>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</si>
  <si>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</si>
  <si>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</si>
  <si>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</si>
  <si>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</si>
  <si>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</si>
  <si>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</si>
  <si>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</si>
  <si>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</si>
  <si>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</si>
  <si>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</si>
  <si>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</si>
  <si>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</si>
  <si>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</si>
  <si>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</si>
  <si>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</si>
  <si>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</si>
  <si>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</si>
  <si>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</si>
  <si>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</si>
  <si>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</si>
  <si>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</si>
  <si>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</si>
  <si>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</si>
  <si>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</si>
  <si>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</si>
  <si>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</si>
  <si>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</si>
  <si>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</si>
  <si>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'Выб, Создание ТМ ПП-2 Выборг (24-1-05-1-03-07-0-0204)</t>
  </si>
  <si>
    <t>Год раскрытия информации: 2022 год</t>
  </si>
  <si>
    <t>Идентификатор инвестиционного проекта: L_24-1-05-1-03-07-0-0204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</si>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</sst>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5.875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9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70" t="s">
        <v>27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5" t="s">
        <v>1</v>
      </c>
      <c r="C10" s="60" t="s">
        <v>7</v>
      </c>
      <c r="D10" s="60"/>
      <c r="E10" s="60"/>
      <c r="F10" s="60"/>
      <c r="G10" s="60"/>
      <c r="H10" s="60"/>
      <c r="I10" s="60"/>
      <c r="J10" s="60" t="s">
        <v>8</v>
      </c>
      <c r="K10" s="60"/>
      <c r="L10" s="60"/>
      <c r="M10" s="60"/>
      <c r="N10" s="60"/>
      <c r="O10" s="60"/>
      <c r="P10" s="60"/>
      <c r="Q10" s="16"/>
    </row>
    <row r="11" spans="1:33" ht="41.25" customHeight="1" x14ac:dyDescent="0.25">
      <c r="A11" s="71"/>
      <c r="B11" s="55"/>
      <c r="C11" s="61" t="s">
        <v>35</v>
      </c>
      <c r="D11" s="62"/>
      <c r="E11" s="62"/>
      <c r="F11" s="62"/>
      <c r="G11" s="62"/>
      <c r="H11" s="62"/>
      <c r="I11" s="63"/>
      <c r="J11" s="61" t="s">
        <v>74</v>
      </c>
      <c r="K11" s="62"/>
      <c r="L11" s="62"/>
      <c r="M11" s="62"/>
      <c r="N11" s="62"/>
      <c r="O11" s="62"/>
      <c r="P11" s="63"/>
      <c r="Q11" s="16"/>
    </row>
    <row r="12" spans="1:33" ht="33.75" customHeight="1" x14ac:dyDescent="0.25">
      <c r="A12" s="71"/>
      <c r="B12" s="55"/>
      <c r="C12" s="55" t="s">
        <v>4</v>
      </c>
      <c r="D12" s="55"/>
      <c r="E12" s="55"/>
      <c r="F12" s="55"/>
      <c r="G12" s="55" t="s">
        <v>17</v>
      </c>
      <c r="H12" s="59"/>
      <c r="I12" s="59"/>
      <c r="J12" s="55" t="s">
        <v>4</v>
      </c>
      <c r="K12" s="55"/>
      <c r="L12" s="55"/>
      <c r="M12" s="55"/>
      <c r="N12" s="55" t="s">
        <v>17</v>
      </c>
      <c r="O12" s="59"/>
      <c r="P12" s="59"/>
    </row>
    <row r="13" spans="1:33" s="6" customFormat="1" ht="63" x14ac:dyDescent="0.25">
      <c r="A13" s="71"/>
      <c r="B13" s="55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37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24</v>
      </c>
      <c r="B15" s="34" t="s">
        <v>28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28</v>
      </c>
      <c r="L15" s="36">
        <v>1</v>
      </c>
      <c r="M15" s="36" t="s">
        <v>21</v>
      </c>
      <c r="N15" s="36" t="s">
        <v>31</v>
      </c>
      <c r="O15" s="36">
        <v>180</v>
      </c>
      <c r="P15" s="36">
        <f>O15*L15*Q15</f>
        <v>183.6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29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33</v>
      </c>
      <c r="L16" s="36">
        <v>1</v>
      </c>
      <c r="M16" s="36" t="s">
        <v>21</v>
      </c>
      <c r="N16" s="36" t="s">
        <v>32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25</v>
      </c>
      <c r="B17" s="11" t="s">
        <v>30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38</v>
      </c>
      <c r="L17" s="36">
        <v>1</v>
      </c>
      <c r="M17" s="36" t="s">
        <v>34</v>
      </c>
      <c r="N17" s="36" t="s">
        <v>39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26</v>
      </c>
      <c r="L18" s="36">
        <v>1</v>
      </c>
      <c r="M18" s="36" t="s">
        <v>21</v>
      </c>
      <c r="N18" s="36" t="s">
        <v>36</v>
      </c>
      <c r="O18" s="36">
        <v>70</v>
      </c>
      <c r="P18" s="36">
        <f t="shared" ref="P18" si="1">O18*L18</f>
        <v>70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29"/>
      <c r="K19" s="29"/>
      <c r="L19" s="29"/>
      <c r="M19" s="29"/>
      <c r="N19" s="12"/>
      <c r="O19" s="7"/>
      <c r="P19" s="8">
        <f>SUM(P15:P18)</f>
        <v>607.84</v>
      </c>
    </row>
    <row r="20" spans="1:17" x14ac:dyDescent="0.25">
      <c r="A20" s="56"/>
      <c r="B20" s="57"/>
      <c r="C20" s="57"/>
      <c r="D20" s="57"/>
      <c r="E20" s="57"/>
      <c r="F20" s="57"/>
      <c r="G20" s="57"/>
    </row>
    <row r="21" spans="1:17" x14ac:dyDescent="0.25">
      <c r="A21" s="58"/>
      <c r="B21" s="58"/>
      <c r="C21" s="58"/>
      <c r="D21" s="58"/>
      <c r="E21" s="58"/>
      <c r="F21" s="58"/>
      <c r="G21" s="58"/>
    </row>
    <row r="22" spans="1:17" x14ac:dyDescent="0.25">
      <c r="B22" s="30"/>
    </row>
    <row r="26" spans="1:17" x14ac:dyDescent="0.25">
      <c r="B26" s="30"/>
    </row>
  </sheetData>
  <mergeCells count="20">
    <mergeCell ref="A6:P6"/>
    <mergeCell ref="A7:P7"/>
    <mergeCell ref="A8:P8"/>
    <mergeCell ref="A10:A13"/>
    <mergeCell ref="C12:F12"/>
    <mergeCell ref="C10:I10"/>
    <mergeCell ref="B10:B13"/>
    <mergeCell ref="C11:I11"/>
    <mergeCell ref="A1:P1"/>
    <mergeCell ref="A2:P2"/>
    <mergeCell ref="A3:P3"/>
    <mergeCell ref="A4:P4"/>
    <mergeCell ref="A5:P5"/>
    <mergeCell ref="J12:M12"/>
    <mergeCell ref="A20:G20"/>
    <mergeCell ref="A21:G21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85" zoomScaleNormal="70" zoomScaleSheetLayoutView="85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24</v>
      </c>
      <c r="B3" s="43" t="s">
        <v>43</v>
      </c>
      <c r="C3" s="44">
        <v>607.84</v>
      </c>
      <c r="D3" s="52">
        <v>607.84</v>
      </c>
      <c r="E3" s="51"/>
    </row>
    <row r="4" spans="1:5" ht="15.75" x14ac:dyDescent="0.25">
      <c r="A4" s="42" t="s">
        <v>22</v>
      </c>
      <c r="B4" s="43" t="s">
        <v>44</v>
      </c>
      <c r="C4" s="45">
        <v>121.56800000000001</v>
      </c>
      <c r="D4" s="53">
        <f>D3*0.2</f>
        <v>121.56800000000001</v>
      </c>
      <c r="E4" s="51"/>
    </row>
    <row r="5" spans="1:5" ht="47.25" x14ac:dyDescent="0.25">
      <c r="A5" s="42" t="s">
        <v>25</v>
      </c>
      <c r="B5" s="46" t="s">
        <v>45</v>
      </c>
      <c r="C5" s="47">
        <v>729.40800000000002</v>
      </c>
      <c r="D5" s="52">
        <f>D3+D4</f>
        <v>729.40800000000002</v>
      </c>
      <c r="E5" s="51"/>
    </row>
    <row r="6" spans="1:5" ht="31.5" x14ac:dyDescent="0.25">
      <c r="A6" s="42" t="s">
        <v>18</v>
      </c>
      <c r="B6" s="46" t="s">
        <v>46</v>
      </c>
      <c r="C6" s="45">
        <v>1029.706141745344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1124.5419987254966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729.40800000000002</v>
      </c>
      <c r="D8" s="53">
        <f>D5-D7</f>
        <v>729.40800000000002</v>
      </c>
      <c r="E8" s="51"/>
    </row>
    <row r="9" spans="1:5" ht="47.25" x14ac:dyDescent="0.25">
      <c r="A9" s="42" t="s">
        <v>50</v>
      </c>
      <c r="B9" s="43" t="s">
        <v>51</v>
      </c>
      <c r="C9" s="48">
        <v>683.16081359999998</v>
      </c>
      <c r="D9" s="53">
        <f>SUM(D10:D17)</f>
        <v>683.16081359999998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683.16081359999998</v>
      </c>
      <c r="D16" s="53">
        <v>683.16081359999998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1.0297061417453439</v>
      </c>
      <c r="D18" s="53">
        <f>D6/1000</f>
        <v>1.1245419987254965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1.0297061417453439</v>
      </c>
      <c r="D20" s="52">
        <f>D18+D19</f>
        <v>1.1245419987254965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2023-02-24T09:18:50Z</dcterms:modified>
</cp:coreProperties>
</file>