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L_24-1-05-1-03-07-0-0220\"/>
    </mc:Choice>
  </mc:AlternateContent>
  <bookViews>
    <workbookView xWindow="0" yWindow="0" windowWidth="17025" windowHeight="7530" tabRatio="797" activeTab="1"/>
  </bookViews>
  <sheets>
    <sheet name="КоррИПР" sheetId="91" r:id="rId1"/>
    <sheet name="T6" sheetId="94" r:id="rId2"/>
  </sheets>
  <definedNames>
    <definedName name="_xlnm.Print_Titles" localSheetId="0">КоррИПР!$14:$14</definedName>
    <definedName name="_xlnm.Print_Area" localSheetId="1">'T6'!$A$1:$D$20</definedName>
    <definedName name="_xlnm.Print_Area" localSheetId="0">КоррИПР!$A$1:$P$19</definedName>
  </definedNames>
  <calcPr calcId="162913" calcMode="manual"/>
</workbook>
</file>

<file path=xl/calcChain.xml><?xml version="1.0" encoding="utf-8"?>
<calcChain xmlns="http://schemas.openxmlformats.org/spreadsheetml/2006/main">
  <c r="D9" i="94" l="1"/>
  <c r="D5" i="94"/>
  <c r="D8" i="94" s="1"/>
  <c r="D6" i="94" s="1"/>
  <c r="D18" i="94" s="1"/>
  <c r="D20" i="94" s="1"/>
  <c r="D4" i="94"/>
  <c r="P16" i="91" l="1"/>
  <c r="P17" i="91"/>
  <c r="P15" i="91"/>
  <c r="P18" i="91"/>
  <c r="P19" i="91" l="1"/>
</calcChain>
</file>

<file path=xl/sharedStrings.xml><?xml version="1.0" encoding="utf-8"?>
<sst xmlns="http://schemas.openxmlformats.org/spreadsheetml/2006/main" count="124" uniqueCount="76">
  <si>
    <t>№ п/п</t>
  </si>
  <si>
    <t>Наименование</t>
  </si>
  <si>
    <t>Технические характеристики</t>
  </si>
  <si>
    <t>Единицы измерения</t>
  </si>
  <si>
    <t xml:space="preserve">Технические характеристики (параметры) инвестиционного проекта </t>
  </si>
  <si>
    <t>Номер расценки</t>
  </si>
  <si>
    <t>Напряжение, кВ</t>
  </si>
  <si>
    <t>План</t>
  </si>
  <si>
    <t>Предложение по корректировке утвержденного плана</t>
  </si>
  <si>
    <t xml:space="preserve">                                                         полное наименование субъекта электроэнергетики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</si>
  <si>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</si>
  <si>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 xml:space="preserve">Укрупненный норматив цены,  тыс рублей (без НДС) </t>
  </si>
  <si>
    <t>Величина затрат, тыс рублей (без НДС)</t>
  </si>
  <si>
    <t>Укрупненный норматив цены, тыс рублей (без НДС)</t>
  </si>
  <si>
    <t xml:space="preserve">Итого объем финансовых потребностей,                   тыс рублей (без НДС) </t>
  </si>
  <si>
    <t>Количество</t>
  </si>
  <si>
    <t>нд</t>
  </si>
  <si>
    <t>Объем финансовых потребностей на реализацию инвестиционного проекта</t>
  </si>
  <si>
    <t>4</t>
  </si>
  <si>
    <t>5</t>
  </si>
  <si>
    <t>6 - 20 кВ</t>
  </si>
  <si>
    <t>1 ед.</t>
  </si>
  <si>
    <t>2</t>
  </si>
  <si>
    <t>Затраты на проектно-изыскательские работы для отдельных элементов электрических сетей</t>
  </si>
  <si>
    <t>П6-06</t>
  </si>
  <si>
    <t>1</t>
  </si>
  <si>
    <t>3</t>
  </si>
  <si>
    <t>ПИР</t>
  </si>
  <si>
    <t>Субъекты Российской Федерации, на территории которых реализуется инвестиционный проект: Ленинградская область</t>
  </si>
  <si>
    <t>АСУТП присоединения</t>
  </si>
  <si>
    <t>Шкаф общеподстанционных контроллеров ПС</t>
  </si>
  <si>
    <t>УНЦ контрольного кабел</t>
  </si>
  <si>
    <t>А4-01</t>
  </si>
  <si>
    <t>А5-07</t>
  </si>
  <si>
    <t>Шкаф ЦППС</t>
  </si>
  <si>
    <t>1 км.</t>
  </si>
  <si>
    <t>Наименование и реквизиты документа, согласно которому сформированы технические характеристики (параметры) инвестиционного проекта Приложение №____ к Распоряжению № ____________ от «__» ____________ 2021г.</t>
  </si>
  <si>
    <t>контрольный кабель, сечение жилы - 1,5 мм2, количество жил – 4 шт.</t>
  </si>
  <si>
    <t>Н3-01-1</t>
  </si>
  <si>
    <t>региональный коэффициент</t>
  </si>
  <si>
    <t>Инвестиционная программа АО 'ЛОЭСК - электрические сети Санкт-Петербурга и Ленинградской области'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</si>
  <si>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</si>
  <si>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Наименование показателя</t>
  </si>
  <si>
    <t>Итого объем финансовых потребностей, в ценах, в которых рассчитаны укрупненные нормативы цены (без НДС)</t>
  </si>
  <si>
    <t>НДС (20%)</t>
  </si>
  <si>
    <t>Итого объем финансовых потребностей ОФПУНЦd, определенный в текущих ценах (с НДС)</t>
  </si>
  <si>
    <t>Объем финансовых потребностей ОФППРУНЦ (в прогнозных ценах с НДС)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</si>
  <si>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</si>
  <si>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</si>
  <si>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</si>
  <si>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</si>
  <si>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</si>
  <si>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</si>
  <si>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</si>
  <si>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</si>
  <si>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</si>
  <si>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</si>
  <si>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</si>
  <si>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</si>
  <si>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</si>
  <si>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</si>
  <si>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</si>
  <si>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</si>
  <si>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</si>
  <si>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</si>
  <si>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</si>
  <si>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</si>
  <si>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</si>
  <si>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</si>
  <si>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</si>
  <si>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</si>
  <si>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Наименование инвестиционного проекта: Выб, Создание ТМ ПП-4 Выборг (24-1-05-1-03-07-0-0220)</t>
  </si>
  <si>
    <t>Год раскрытия информации: 2022 год</t>
  </si>
  <si>
    <t>Идентификатор инвестиционного проекта: L_24-1-05-1-03-07-0-0220</t>
  </si>
  <si>
    <t>Наименование и реквизиты документа, согласно которому сформированы технические характеристики (параметры) инвестиционного проекта: Распоряжение главного инженера АО "ЛОЭСК" от 26.01.2022 № 5</t>
  </si>
  <si>
    <t>Утвержденный план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</si>
</sst>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(* #,##0.00_);_(* \(#,##0.00\);_(* &quot;-&quot;??_);_(@_)"/>
    <numFmt numFmtId="165" formatCode="_-* #,##0_р_._-;\-* #,##0_р_._-;_-* &quot;-&quot;_р_._-;_-@_-"/>
    <numFmt numFmtId="166" formatCode="_-* #,##0.00_р_._-;\-* #,##0.00_р_._-;_-* &quot;-&quot;??_р_._-;_-@_-"/>
    <numFmt numFmtId="167" formatCode="#,##0_ ;\-#,##0\ "/>
    <numFmt numFmtId="168" formatCode="_-* #,##0.00\ _р_._-;\-* #,##0.00\ _р_._-;_-* &quot;-&quot;??\ _р_._-;_-@_-"/>
    <numFmt numFmtId="169" formatCode="0.0000"/>
  </numFmts>
  <fonts count="34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Arial"/>
      <family val="1"/>
    </font>
    <font>
      <b/>
      <sz val="1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0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8" fillId="7" borderId="1" applyNumberFormat="0" applyAlignment="0" applyProtection="0"/>
    <xf numFmtId="0" fontId="9" fillId="20" borderId="2" applyNumberFormat="0" applyAlignment="0" applyProtection="0"/>
    <xf numFmtId="0" fontId="10" fillId="20" borderId="1" applyNumberFormat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15" fillId="21" borderId="7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23" fillId="0" borderId="0"/>
    <xf numFmtId="0" fontId="4" fillId="0" borderId="0"/>
    <xf numFmtId="0" fontId="18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6" fillId="23" borderId="8" applyNumberFormat="0" applyFont="0" applyAlignment="0" applyProtection="0"/>
    <xf numFmtId="0" fontId="20" fillId="0" borderId="9" applyNumberFormat="0" applyFill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24" fillId="0" borderId="0"/>
    <xf numFmtId="0" fontId="24" fillId="0" borderId="0"/>
    <xf numFmtId="0" fontId="3" fillId="0" borderId="0"/>
    <xf numFmtId="0" fontId="25" fillId="0" borderId="0"/>
    <xf numFmtId="0" fontId="25" fillId="0" borderId="0"/>
    <xf numFmtId="166" fontId="3" fillId="0" borderId="0" applyFont="0" applyFill="0" applyBorder="0" applyAlignment="0" applyProtection="0"/>
    <xf numFmtId="167" fontId="25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2" fillId="0" borderId="0"/>
    <xf numFmtId="0" fontId="29" fillId="0" borderId="0"/>
    <xf numFmtId="0" fontId="32" fillId="0" borderId="0">
      <protection locked="0"/>
    </xf>
    <xf numFmtId="0" fontId="32" fillId="0" borderId="0"/>
    <xf numFmtId="164" fontId="29" fillId="0" borderId="0" applyFont="0" applyFill="0" applyBorder="0" applyAlignment="0" applyProtection="0"/>
    <xf numFmtId="0" fontId="4" fillId="0" borderId="0"/>
    <xf numFmtId="0" fontId="1" fillId="0" borderId="0"/>
    <xf numFmtId="164" fontId="4" fillId="0" borderId="0" applyFont="0" applyFill="0" applyBorder="0" applyAlignment="0" applyProtection="0"/>
  </cellStyleXfs>
  <cellXfs count="70">
    <xf numFmtId="0" fontId="0" fillId="0" borderId="0" xfId="0"/>
    <xf numFmtId="0" fontId="4" fillId="0" borderId="0" xfId="0" applyFont="1" applyFill="1" applyAlignment="1">
      <alignment wrapText="1"/>
    </xf>
    <xf numFmtId="3" fontId="4" fillId="0" borderId="0" xfId="0" applyNumberFormat="1" applyFont="1" applyFill="1" applyAlignment="1">
      <alignment horizontal="center"/>
    </xf>
    <xf numFmtId="0" fontId="4" fillId="0" borderId="0" xfId="0" applyFont="1" applyFill="1"/>
    <xf numFmtId="0" fontId="4" fillId="0" borderId="0" xfId="0" applyFont="1" applyFill="1" applyAlignment="1">
      <alignment horizontal="center" wrapText="1"/>
    </xf>
    <xf numFmtId="0" fontId="4" fillId="0" borderId="0" xfId="0" applyFont="1" applyFill="1" applyAlignment="1"/>
    <xf numFmtId="0" fontId="5" fillId="0" borderId="0" xfId="0" applyFont="1" applyFill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3" fontId="5" fillId="0" borderId="10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3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vertical="center" wrapText="1"/>
    </xf>
    <xf numFmtId="165" fontId="4" fillId="0" borderId="10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28" fillId="0" borderId="0" xfId="0" applyFont="1" applyFill="1"/>
    <xf numFmtId="0" fontId="4" fillId="0" borderId="0" xfId="0" applyFont="1" applyFill="1" applyBorder="1" applyAlignment="1"/>
    <xf numFmtId="0" fontId="27" fillId="0" borderId="0" xfId="0" applyFont="1" applyFill="1" applyAlignment="1">
      <alignment vertical="center"/>
    </xf>
    <xf numFmtId="0" fontId="27" fillId="0" borderId="0" xfId="0" applyFont="1" applyFill="1" applyAlignment="1"/>
    <xf numFmtId="0" fontId="30" fillId="0" borderId="0" xfId="53" applyFont="1" applyAlignment="1">
      <alignment vertical="center"/>
    </xf>
    <xf numFmtId="0" fontId="31" fillId="0" borderId="0" xfId="53" applyFont="1" applyAlignment="1">
      <alignment vertical="top"/>
    </xf>
    <xf numFmtId="0" fontId="28" fillId="0" borderId="0" xfId="0" applyFont="1" applyFill="1" applyAlignment="1"/>
    <xf numFmtId="0" fontId="27" fillId="0" borderId="0" xfId="0" applyFont="1" applyFill="1" applyAlignment="1">
      <alignment vertical="center" wrapText="1"/>
    </xf>
    <xf numFmtId="0" fontId="31" fillId="0" borderId="0" xfId="53" applyFont="1" applyAlignment="1">
      <alignment vertical="center"/>
    </xf>
    <xf numFmtId="0" fontId="28" fillId="0" borderId="0" xfId="0" applyFont="1" applyFill="1" applyAlignment="1">
      <alignment vertical="center"/>
    </xf>
    <xf numFmtId="0" fontId="4" fillId="0" borderId="0" xfId="0" applyFont="1" applyFill="1" applyBorder="1"/>
    <xf numFmtId="49" fontId="4" fillId="0" borderId="0" xfId="0" applyNumberFormat="1" applyFont="1" applyFill="1" applyAlignment="1">
      <alignment horizontal="center"/>
    </xf>
    <xf numFmtId="0" fontId="4" fillId="0" borderId="0" xfId="0" applyFont="1" applyFill="1" applyAlignment="1">
      <alignment horizontal="center"/>
    </xf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0" xfId="0" applyFont="1"/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Border="1" applyAlignment="1">
      <alignment wrapText="1"/>
    </xf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29" fillId="0" borderId="0" xfId="53"/>
    <xf numFmtId="0" fontId="33" fillId="0" borderId="0" xfId="54" applyFont="1" applyBorder="1" applyAlignment="1" applyProtection="1">
      <alignment horizontal="centerContinuous" vertical="center" wrapText="1"/>
    </xf>
    <xf numFmtId="0" fontId="5" fillId="0" borderId="14" xfId="55" applyFont="1" applyBorder="1" applyAlignment="1" applyProtection="1">
      <alignment horizontal="center" vertical="center" wrapText="1"/>
    </xf>
    <xf numFmtId="0" fontId="5" fillId="0" borderId="15" xfId="55" applyFont="1" applyBorder="1" applyAlignment="1" applyProtection="1">
      <alignment horizontal="center" vertical="center" wrapText="1"/>
    </xf>
    <xf numFmtId="0" fontId="5" fillId="0" borderId="10" xfId="55" applyFont="1" applyBorder="1" applyAlignment="1" applyProtection="1">
      <alignment horizontal="center" vertical="center" wrapText="1"/>
    </xf>
    <xf numFmtId="49" fontId="4" fillId="0" borderId="14" xfId="55" applyNumberFormat="1" applyFont="1" applyBorder="1" applyAlignment="1" applyProtection="1">
      <alignment horizontal="center" vertical="center" wrapText="1"/>
    </xf>
    <xf numFmtId="0" fontId="4" fillId="0" borderId="14" xfId="55" applyFont="1" applyBorder="1" applyAlignment="1" applyProtection="1">
      <alignment horizontal="left" vertical="center" wrapText="1"/>
    </xf>
    <xf numFmtId="4" fontId="5" fillId="0" borderId="16" xfId="55" applyNumberFormat="1" applyFont="1" applyBorder="1" applyAlignment="1" applyProtection="1">
      <alignment horizontal="center" vertical="center" wrapText="1"/>
    </xf>
    <xf numFmtId="4" fontId="4" fillId="0" borderId="15" xfId="55" applyNumberFormat="1" applyFont="1" applyBorder="1" applyAlignment="1" applyProtection="1">
      <alignment horizontal="center" vertical="center" wrapText="1"/>
    </xf>
    <xf numFmtId="0" fontId="5" fillId="0" borderId="14" xfId="55" applyFont="1" applyBorder="1" applyAlignment="1" applyProtection="1">
      <alignment horizontal="left" vertical="center" wrapText="1"/>
    </xf>
    <xf numFmtId="4" fontId="5" fillId="0" borderId="14" xfId="55" applyNumberFormat="1" applyFont="1" applyBorder="1" applyAlignment="1" applyProtection="1">
      <alignment horizontal="center" vertical="center" wrapText="1"/>
    </xf>
    <xf numFmtId="4" fontId="4" fillId="0" borderId="14" xfId="55" applyNumberFormat="1" applyFont="1" applyBorder="1" applyAlignment="1" applyProtection="1">
      <alignment horizontal="center" vertical="center" wrapText="1"/>
    </xf>
    <xf numFmtId="4" fontId="26" fillId="0" borderId="0" xfId="54" applyNumberFormat="1" applyFont="1" applyProtection="1"/>
    <xf numFmtId="0" fontId="4" fillId="0" borderId="0" xfId="37"/>
    <xf numFmtId="0" fontId="4" fillId="0" borderId="0" xfId="37" applyFill="1"/>
    <xf numFmtId="4" fontId="5" fillId="0" borderId="10" xfId="55" applyNumberFormat="1" applyFont="1" applyFill="1" applyBorder="1" applyAlignment="1" applyProtection="1">
      <alignment horizontal="center" vertical="center" wrapText="1"/>
    </xf>
    <xf numFmtId="4" fontId="4" fillId="0" borderId="10" xfId="55" applyNumberFormat="1" applyFont="1" applyFill="1" applyBorder="1" applyAlignment="1" applyProtection="1">
      <alignment horizontal="center" vertical="center" wrapText="1"/>
    </xf>
    <xf numFmtId="169" fontId="31" fillId="0" borderId="12" xfId="57" applyNumberFormat="1" applyFont="1" applyFill="1" applyBorder="1" applyAlignment="1" applyProtection="1">
      <alignment horizontal="center" vertical="center"/>
      <protection locked="0"/>
    </xf>
    <xf numFmtId="0" fontId="4" fillId="0" borderId="1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27" fillId="0" borderId="0" xfId="0" applyFont="1" applyFill="1" applyAlignment="1">
      <alignment horizontal="center" vertical="center" wrapText="1"/>
    </xf>
    <xf numFmtId="0" fontId="27" fillId="0" borderId="0" xfId="0" applyFont="1" applyFill="1" applyAlignment="1">
      <alignment horizontal="center"/>
    </xf>
    <xf numFmtId="0" fontId="4" fillId="0" borderId="0" xfId="53" applyFont="1" applyAlignment="1">
      <alignment horizontal="center" vertical="center"/>
    </xf>
    <xf numFmtId="0" fontId="26" fillId="0" borderId="0" xfId="53" applyFont="1" applyAlignment="1">
      <alignment horizontal="center" vertical="top"/>
    </xf>
    <xf numFmtId="0" fontId="4" fillId="0" borderId="0" xfId="0" applyFont="1" applyFill="1" applyAlignment="1">
      <alignment horizontal="center" vertical="center"/>
    </xf>
    <xf numFmtId="0" fontId="4" fillId="0" borderId="0" xfId="52" applyFont="1" applyFill="1" applyAlignment="1"/>
    <xf numFmtId="0" fontId="4" fillId="0" borderId="0" xfId="52" applyFont="1" applyFill="1" applyAlignment="1">
      <alignment horizontal="left"/>
    </xf>
    <xf numFmtId="49" fontId="4" fillId="0" borderId="10" xfId="0" applyNumberFormat="1" applyFont="1" applyFill="1" applyBorder="1" applyAlignment="1">
      <alignment horizontal="center" vertical="center" wrapText="1"/>
    </xf>
  </cellXfs>
  <cellStyles count="60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Normal" xfId="55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12 2" xfId="47"/>
    <cellStyle name="Обычный 2" xfId="36"/>
    <cellStyle name="Обычный 2 2" xfId="54"/>
    <cellStyle name="Обычный 3" xfId="37"/>
    <cellStyle name="Обычный 3 2 2" xfId="57"/>
    <cellStyle name="Обычный 3 2 2 2" xfId="48"/>
    <cellStyle name="Обычный 4" xfId="44"/>
    <cellStyle name="Обычный 5" xfId="45"/>
    <cellStyle name="Обычный 6" xfId="46"/>
    <cellStyle name="Обычный 6 2" xfId="52"/>
    <cellStyle name="Обычный 6 2 2" xfId="58"/>
    <cellStyle name="Обычный 7" xfId="53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Финансовый 2" xfId="49"/>
    <cellStyle name="Финансовый 2 2 2 2 2" xfId="50"/>
    <cellStyle name="Финансовый 3" xfId="51"/>
    <cellStyle name="Финансовый 4" xfId="56"/>
    <cellStyle name="Финансовый 5" xfId="59"/>
    <cellStyle name="Хороший" xfId="43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G25"/>
  <sheetViews>
    <sheetView zoomScale="55" zoomScaleNormal="55" zoomScaleSheetLayoutView="85" workbookViewId="0">
      <selection sqref="A1:P1"/>
    </sheetView>
  </sheetViews>
  <sheetFormatPr defaultColWidth="9" defaultRowHeight="15.75" x14ac:dyDescent="0.25"/>
  <cols>
    <col min="1" max="1" width="8.625" style="26" customWidth="1"/>
    <col min="2" max="2" width="26.375" style="1" customWidth="1"/>
    <col min="3" max="3" width="14" style="4" customWidth="1"/>
    <col min="4" max="4" width="18.125" style="1" customWidth="1"/>
    <col min="5" max="5" width="13.625" style="4" customWidth="1"/>
    <col min="6" max="6" width="10.875" style="4" customWidth="1"/>
    <col min="7" max="7" width="13.875" style="27" customWidth="1"/>
    <col min="8" max="8" width="16.75" style="27" customWidth="1"/>
    <col min="9" max="9" width="15.125" style="2" customWidth="1"/>
    <col min="10" max="10" width="14" style="3" customWidth="1"/>
    <col min="11" max="11" width="22.375" style="3" customWidth="1"/>
    <col min="12" max="12" width="13.5" style="3" customWidth="1"/>
    <col min="13" max="13" width="10.875" style="3" customWidth="1"/>
    <col min="14" max="14" width="13.875" style="3" customWidth="1"/>
    <col min="15" max="15" width="16.75" style="3" customWidth="1"/>
    <col min="16" max="16" width="15.125" style="3" customWidth="1"/>
    <col min="17" max="17" width="22" style="3" customWidth="1"/>
    <col min="18" max="16384" width="9" style="3"/>
  </cols>
  <sheetData>
    <row r="1" spans="1:33" ht="45" customHeight="1" x14ac:dyDescent="0.25">
      <c r="A1" s="62" t="s">
        <v>10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22"/>
      <c r="R1" s="22"/>
      <c r="S1" s="22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</row>
    <row r="2" spans="1:33" ht="18.75" x14ac:dyDescent="0.3">
      <c r="A2" s="63"/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  <c r="AF2" s="18"/>
      <c r="AG2" s="18"/>
    </row>
    <row r="3" spans="1:33" ht="18.75" x14ac:dyDescent="0.25">
      <c r="A3" s="64" t="s">
        <v>40</v>
      </c>
      <c r="B3" s="64"/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</row>
    <row r="4" spans="1:33" x14ac:dyDescent="0.25">
      <c r="A4" s="65" t="s">
        <v>9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23"/>
      <c r="R4" s="23"/>
      <c r="S4" s="23"/>
      <c r="T4" s="20"/>
      <c r="U4" s="20"/>
      <c r="V4" s="20"/>
      <c r="W4" s="20"/>
      <c r="X4" s="20"/>
      <c r="Y4" s="20"/>
      <c r="Z4" s="20"/>
      <c r="AA4" s="20"/>
      <c r="AB4" s="20"/>
      <c r="AC4" s="20"/>
      <c r="AD4" s="20"/>
      <c r="AE4" s="20"/>
      <c r="AF4" s="20"/>
      <c r="AG4" s="20"/>
    </row>
    <row r="5" spans="1:33" ht="18.75" x14ac:dyDescent="0.3">
      <c r="A5" s="66" t="s">
        <v>72</v>
      </c>
      <c r="B5" s="66"/>
      <c r="C5" s="66"/>
      <c r="D5" s="66"/>
      <c r="E5" s="66"/>
      <c r="F5" s="66"/>
      <c r="G5" s="66"/>
      <c r="H5" s="66"/>
      <c r="I5" s="66"/>
      <c r="J5" s="66"/>
      <c r="K5" s="66"/>
      <c r="L5" s="66"/>
      <c r="M5" s="66"/>
      <c r="N5" s="66"/>
      <c r="O5" s="66"/>
      <c r="P5" s="66"/>
      <c r="Q5" s="24"/>
      <c r="R5" s="24"/>
      <c r="S5" s="24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</row>
    <row r="6" spans="1:33" ht="18.75" x14ac:dyDescent="0.3">
      <c r="A6" s="67" t="s">
        <v>71</v>
      </c>
      <c r="B6" s="67"/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  <c r="O6" s="67"/>
      <c r="P6" s="67"/>
      <c r="Q6" s="24"/>
      <c r="R6" s="24"/>
      <c r="S6" s="24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</row>
    <row r="7" spans="1:33" ht="18.75" x14ac:dyDescent="0.25">
      <c r="A7" s="67" t="s">
        <v>73</v>
      </c>
      <c r="B7" s="67"/>
      <c r="C7" s="67"/>
      <c r="D7" s="67"/>
      <c r="E7" s="67"/>
      <c r="F7" s="67"/>
      <c r="G7" s="67"/>
      <c r="H7" s="67"/>
      <c r="I7" s="67"/>
      <c r="J7" s="67"/>
      <c r="K7" s="67"/>
      <c r="L7" s="67"/>
      <c r="M7" s="67"/>
      <c r="N7" s="67"/>
      <c r="O7" s="67"/>
      <c r="P7" s="6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</row>
    <row r="8" spans="1:33" s="15" customFormat="1" ht="18.75" x14ac:dyDescent="0.3">
      <c r="A8" s="68" t="s">
        <v>28</v>
      </c>
      <c r="B8" s="68"/>
      <c r="C8" s="68"/>
      <c r="D8" s="68"/>
      <c r="E8" s="68"/>
      <c r="F8" s="68"/>
      <c r="G8" s="68"/>
      <c r="H8" s="68"/>
      <c r="I8" s="68"/>
      <c r="J8" s="68"/>
      <c r="K8" s="68"/>
      <c r="L8" s="68"/>
      <c r="M8" s="68"/>
      <c r="N8" s="68"/>
      <c r="O8" s="68"/>
      <c r="P8" s="68"/>
      <c r="Q8" s="13"/>
      <c r="R8" s="13"/>
      <c r="S8" s="13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</row>
    <row r="9" spans="1:33" customFormat="1" ht="15" customHeight="1" x14ac:dyDescent="0.25"/>
    <row r="10" spans="1:33" ht="15" customHeight="1" x14ac:dyDescent="0.25">
      <c r="A10" s="69" t="s">
        <v>0</v>
      </c>
      <c r="B10" s="58" t="s">
        <v>1</v>
      </c>
      <c r="C10" s="60" t="s">
        <v>7</v>
      </c>
      <c r="D10" s="60"/>
      <c r="E10" s="60"/>
      <c r="F10" s="60"/>
      <c r="G10" s="60"/>
      <c r="H10" s="60"/>
      <c r="I10" s="60"/>
      <c r="J10" s="60" t="s">
        <v>8</v>
      </c>
      <c r="K10" s="60"/>
      <c r="L10" s="60"/>
      <c r="M10" s="60"/>
      <c r="N10" s="60"/>
      <c r="O10" s="60"/>
      <c r="P10" s="60"/>
      <c r="Q10" s="16"/>
    </row>
    <row r="11" spans="1:33" ht="41.25" customHeight="1" x14ac:dyDescent="0.25">
      <c r="A11" s="69"/>
      <c r="B11" s="58"/>
      <c r="C11" s="55" t="s">
        <v>36</v>
      </c>
      <c r="D11" s="56"/>
      <c r="E11" s="56"/>
      <c r="F11" s="56"/>
      <c r="G11" s="56"/>
      <c r="H11" s="56"/>
      <c r="I11" s="57"/>
      <c r="J11" s="55" t="s">
        <v>74</v>
      </c>
      <c r="K11" s="56"/>
      <c r="L11" s="56"/>
      <c r="M11" s="56"/>
      <c r="N11" s="56"/>
      <c r="O11" s="56"/>
      <c r="P11" s="57"/>
      <c r="Q11" s="16"/>
    </row>
    <row r="12" spans="1:33" ht="33.75" customHeight="1" x14ac:dyDescent="0.25">
      <c r="A12" s="69"/>
      <c r="B12" s="58"/>
      <c r="C12" s="58" t="s">
        <v>4</v>
      </c>
      <c r="D12" s="58"/>
      <c r="E12" s="58"/>
      <c r="F12" s="58"/>
      <c r="G12" s="58" t="s">
        <v>17</v>
      </c>
      <c r="H12" s="59"/>
      <c r="I12" s="59"/>
      <c r="J12" s="58" t="s">
        <v>4</v>
      </c>
      <c r="K12" s="58"/>
      <c r="L12" s="58"/>
      <c r="M12" s="58"/>
      <c r="N12" s="58" t="s">
        <v>17</v>
      </c>
      <c r="O12" s="59"/>
      <c r="P12" s="59"/>
    </row>
    <row r="13" spans="1:33" s="6" customFormat="1" ht="63" x14ac:dyDescent="0.25">
      <c r="A13" s="69"/>
      <c r="B13" s="58"/>
      <c r="C13" s="29" t="s">
        <v>6</v>
      </c>
      <c r="D13" s="29" t="s">
        <v>2</v>
      </c>
      <c r="E13" s="29" t="s">
        <v>15</v>
      </c>
      <c r="F13" s="29" t="s">
        <v>3</v>
      </c>
      <c r="G13" s="29" t="s">
        <v>5</v>
      </c>
      <c r="H13" s="29" t="s">
        <v>11</v>
      </c>
      <c r="I13" s="10" t="s">
        <v>12</v>
      </c>
      <c r="J13" s="29" t="s">
        <v>6</v>
      </c>
      <c r="K13" s="29" t="s">
        <v>2</v>
      </c>
      <c r="L13" s="29" t="s">
        <v>15</v>
      </c>
      <c r="M13" s="29" t="s">
        <v>3</v>
      </c>
      <c r="N13" s="29" t="s">
        <v>5</v>
      </c>
      <c r="O13" s="29" t="s">
        <v>13</v>
      </c>
      <c r="P13" s="10" t="s">
        <v>12</v>
      </c>
      <c r="Q13" s="9" t="s">
        <v>39</v>
      </c>
    </row>
    <row r="14" spans="1:33" s="9" customFormat="1" x14ac:dyDescent="0.25">
      <c r="A14" s="28">
        <v>1</v>
      </c>
      <c r="B14" s="29">
        <v>2</v>
      </c>
      <c r="C14" s="29">
        <v>3</v>
      </c>
      <c r="D14" s="29">
        <v>4</v>
      </c>
      <c r="E14" s="29">
        <v>5</v>
      </c>
      <c r="F14" s="29">
        <v>6</v>
      </c>
      <c r="G14" s="29">
        <v>7</v>
      </c>
      <c r="H14" s="29">
        <v>8</v>
      </c>
      <c r="I14" s="10">
        <v>9</v>
      </c>
      <c r="J14" s="29">
        <v>10</v>
      </c>
      <c r="K14" s="10">
        <v>11</v>
      </c>
      <c r="L14" s="29">
        <v>12</v>
      </c>
      <c r="M14" s="10">
        <v>13</v>
      </c>
      <c r="N14" s="29">
        <v>14</v>
      </c>
      <c r="O14" s="10">
        <v>15</v>
      </c>
      <c r="P14" s="29">
        <v>16</v>
      </c>
    </row>
    <row r="15" spans="1:33" s="6" customFormat="1" ht="33.75" customHeight="1" x14ac:dyDescent="0.25">
      <c r="A15" s="31" t="s">
        <v>25</v>
      </c>
      <c r="B15" s="34" t="s">
        <v>29</v>
      </c>
      <c r="C15" s="32" t="s">
        <v>16</v>
      </c>
      <c r="D15" s="36" t="s">
        <v>16</v>
      </c>
      <c r="E15" s="36" t="s">
        <v>16</v>
      </c>
      <c r="F15" s="36" t="s">
        <v>16</v>
      </c>
      <c r="G15" s="36" t="s">
        <v>16</v>
      </c>
      <c r="H15" s="36" t="s">
        <v>16</v>
      </c>
      <c r="I15" s="36" t="s">
        <v>16</v>
      </c>
      <c r="J15" s="36" t="s">
        <v>20</v>
      </c>
      <c r="K15" s="36" t="s">
        <v>29</v>
      </c>
      <c r="L15" s="36">
        <v>6</v>
      </c>
      <c r="M15" s="36" t="s">
        <v>21</v>
      </c>
      <c r="N15" s="36" t="s">
        <v>32</v>
      </c>
      <c r="O15" s="36">
        <v>180</v>
      </c>
      <c r="P15" s="36">
        <f>O15*L15*Q15</f>
        <v>1101.5999999999999</v>
      </c>
      <c r="Q15" s="9">
        <v>1.02</v>
      </c>
    </row>
    <row r="16" spans="1:33" s="6" customFormat="1" ht="33.75" customHeight="1" x14ac:dyDescent="0.25">
      <c r="A16" s="33" t="s">
        <v>22</v>
      </c>
      <c r="B16" s="34" t="s">
        <v>30</v>
      </c>
      <c r="C16" s="36" t="s">
        <v>16</v>
      </c>
      <c r="D16" s="36" t="s">
        <v>16</v>
      </c>
      <c r="E16" s="36" t="s">
        <v>16</v>
      </c>
      <c r="F16" s="36" t="s">
        <v>16</v>
      </c>
      <c r="G16" s="36" t="s">
        <v>16</v>
      </c>
      <c r="H16" s="36" t="s">
        <v>16</v>
      </c>
      <c r="I16" s="36" t="s">
        <v>16</v>
      </c>
      <c r="J16" s="36" t="s">
        <v>20</v>
      </c>
      <c r="K16" s="36" t="s">
        <v>34</v>
      </c>
      <c r="L16" s="36">
        <v>1</v>
      </c>
      <c r="M16" s="36" t="s">
        <v>21</v>
      </c>
      <c r="N16" s="36" t="s">
        <v>33</v>
      </c>
      <c r="O16" s="36">
        <v>180</v>
      </c>
      <c r="P16" s="36">
        <f t="shared" ref="P16:P17" si="0">O16*L16*Q16</f>
        <v>183.6</v>
      </c>
      <c r="Q16" s="9">
        <v>1.02</v>
      </c>
    </row>
    <row r="17" spans="1:17" s="25" customFormat="1" ht="73.5" customHeight="1" x14ac:dyDescent="0.25">
      <c r="A17" s="28" t="s">
        <v>26</v>
      </c>
      <c r="B17" s="11" t="s">
        <v>31</v>
      </c>
      <c r="C17" s="36" t="s">
        <v>16</v>
      </c>
      <c r="D17" s="36" t="s">
        <v>16</v>
      </c>
      <c r="E17" s="36" t="s">
        <v>16</v>
      </c>
      <c r="F17" s="36" t="s">
        <v>16</v>
      </c>
      <c r="G17" s="36" t="s">
        <v>16</v>
      </c>
      <c r="H17" s="36" t="s">
        <v>16</v>
      </c>
      <c r="I17" s="36" t="s">
        <v>16</v>
      </c>
      <c r="J17" s="36" t="s">
        <v>20</v>
      </c>
      <c r="K17" s="36" t="s">
        <v>37</v>
      </c>
      <c r="L17" s="36">
        <v>1</v>
      </c>
      <c r="M17" s="36" t="s">
        <v>35</v>
      </c>
      <c r="N17" s="36" t="s">
        <v>38</v>
      </c>
      <c r="O17" s="36">
        <v>158</v>
      </c>
      <c r="P17" s="36">
        <f t="shared" si="0"/>
        <v>170.64000000000001</v>
      </c>
      <c r="Q17" s="14">
        <v>1.08</v>
      </c>
    </row>
    <row r="18" spans="1:17" s="25" customFormat="1" ht="73.5" customHeight="1" x14ac:dyDescent="0.25">
      <c r="A18" s="35" t="s">
        <v>18</v>
      </c>
      <c r="B18" s="11" t="s">
        <v>23</v>
      </c>
      <c r="C18" s="36" t="s">
        <v>16</v>
      </c>
      <c r="D18" s="36" t="s">
        <v>16</v>
      </c>
      <c r="E18" s="36" t="s">
        <v>16</v>
      </c>
      <c r="F18" s="36" t="s">
        <v>16</v>
      </c>
      <c r="G18" s="36" t="s">
        <v>16</v>
      </c>
      <c r="H18" s="36" t="s">
        <v>16</v>
      </c>
      <c r="I18" s="36" t="s">
        <v>16</v>
      </c>
      <c r="J18" s="36" t="s">
        <v>20</v>
      </c>
      <c r="K18" s="36" t="s">
        <v>27</v>
      </c>
      <c r="L18" s="36">
        <v>1</v>
      </c>
      <c r="M18" s="36" t="s">
        <v>21</v>
      </c>
      <c r="N18" s="36" t="s">
        <v>24</v>
      </c>
      <c r="O18" s="36">
        <v>300</v>
      </c>
      <c r="P18" s="36">
        <f t="shared" ref="P18" si="1">O18*L18</f>
        <v>300</v>
      </c>
    </row>
    <row r="19" spans="1:17" s="25" customFormat="1" ht="47.25" x14ac:dyDescent="0.25">
      <c r="A19" s="28" t="s">
        <v>19</v>
      </c>
      <c r="B19" s="11" t="s">
        <v>14</v>
      </c>
      <c r="C19" s="29"/>
      <c r="D19" s="29"/>
      <c r="E19" s="29"/>
      <c r="F19" s="29"/>
      <c r="G19" s="12"/>
      <c r="H19" s="7"/>
      <c r="I19" s="8"/>
      <c r="J19" s="36"/>
      <c r="K19" s="36"/>
      <c r="L19" s="36"/>
      <c r="M19" s="36"/>
      <c r="N19" s="12"/>
      <c r="O19" s="7"/>
      <c r="P19" s="8">
        <f>SUM(P15:P18)</f>
        <v>1755.84</v>
      </c>
    </row>
    <row r="20" spans="1:17" x14ac:dyDescent="0.25">
      <c r="A20" s="61"/>
      <c r="B20" s="61"/>
      <c r="C20" s="61"/>
      <c r="D20" s="61"/>
      <c r="E20" s="61"/>
      <c r="F20" s="61"/>
      <c r="G20" s="61"/>
    </row>
    <row r="21" spans="1:17" x14ac:dyDescent="0.25">
      <c r="B21" s="30"/>
    </row>
    <row r="25" spans="1:17" x14ac:dyDescent="0.25">
      <c r="B25" s="30"/>
    </row>
  </sheetData>
  <mergeCells count="19">
    <mergeCell ref="A20:G20"/>
    <mergeCell ref="A1:P1"/>
    <mergeCell ref="A2:P2"/>
    <mergeCell ref="A3:P3"/>
    <mergeCell ref="A4:P4"/>
    <mergeCell ref="A5:P5"/>
    <mergeCell ref="A6:P6"/>
    <mergeCell ref="A7:P7"/>
    <mergeCell ref="A8:P8"/>
    <mergeCell ref="A10:A13"/>
    <mergeCell ref="C12:F12"/>
    <mergeCell ref="C10:I10"/>
    <mergeCell ref="B10:B13"/>
    <mergeCell ref="C11:I11"/>
    <mergeCell ref="J12:M12"/>
    <mergeCell ref="N12:P12"/>
    <mergeCell ref="J10:P10"/>
    <mergeCell ref="J11:P11"/>
    <mergeCell ref="G12:I12"/>
  </mergeCells>
  <pageMargins left="0.47244094488188981" right="0.55118110236220474" top="0" bottom="0" header="0.31496062992125984" footer="0.19685039370078741"/>
  <pageSetup paperSize="9" scale="52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E22"/>
  <sheetViews>
    <sheetView tabSelected="1" view="pageBreakPreview" zoomScale="70" zoomScaleNormal="70" zoomScaleSheetLayoutView="70" workbookViewId="0">
      <selection activeCell="C3" sqref="C3:C20"/>
    </sheetView>
  </sheetViews>
  <sheetFormatPr defaultColWidth="8.75" defaultRowHeight="15" x14ac:dyDescent="0.25"/>
  <cols>
    <col min="1" max="1" width="7" style="37" customWidth="1"/>
    <col min="2" max="2" width="43.875" style="37" customWidth="1"/>
    <col min="3" max="4" width="23.25" style="37" customWidth="1"/>
    <col min="5" max="16384" width="8.75" style="37"/>
  </cols>
  <sheetData>
    <row r="1" spans="1:5" ht="28.5" x14ac:dyDescent="0.25">
      <c r="A1" s="38" t="s">
        <v>41</v>
      </c>
      <c r="B1" s="38"/>
      <c r="C1" s="38"/>
      <c r="D1" s="38"/>
      <c r="E1" s="50"/>
    </row>
    <row r="2" spans="1:5" ht="47.25" x14ac:dyDescent="0.25">
      <c r="A2" s="39" t="s">
        <v>0</v>
      </c>
      <c r="B2" s="40" t="s">
        <v>42</v>
      </c>
      <c r="C2" s="41" t="s">
        <v>75</v>
      </c>
      <c r="D2" s="41" t="s">
        <v>8</v>
      </c>
      <c r="E2" s="50"/>
    </row>
    <row r="3" spans="1:5" ht="47.25" x14ac:dyDescent="0.25">
      <c r="A3" s="42" t="s">
        <v>25</v>
      </c>
      <c r="B3" s="43" t="s">
        <v>43</v>
      </c>
      <c r="C3" s="44">
        <v>1755.84</v>
      </c>
      <c r="D3" s="52">
        <v>1755.84</v>
      </c>
      <c r="E3" s="51"/>
    </row>
    <row r="4" spans="1:5" ht="15.75" x14ac:dyDescent="0.25">
      <c r="A4" s="42" t="s">
        <v>22</v>
      </c>
      <c r="B4" s="43" t="s">
        <v>44</v>
      </c>
      <c r="C4" s="45">
        <v>351.16800000000001</v>
      </c>
      <c r="D4" s="53">
        <f>D3*0.2</f>
        <v>351.16800000000001</v>
      </c>
      <c r="E4" s="51"/>
    </row>
    <row r="5" spans="1:5" ht="47.25" x14ac:dyDescent="0.25">
      <c r="A5" s="42" t="s">
        <v>26</v>
      </c>
      <c r="B5" s="46" t="s">
        <v>45</v>
      </c>
      <c r="C5" s="47">
        <v>2107.0079999999998</v>
      </c>
      <c r="D5" s="52">
        <f>D3+D4</f>
        <v>2107.0079999999998</v>
      </c>
      <c r="E5" s="51"/>
    </row>
    <row r="6" spans="1:5" ht="31.5" x14ac:dyDescent="0.25">
      <c r="A6" s="42" t="s">
        <v>18</v>
      </c>
      <c r="B6" s="46" t="s">
        <v>46</v>
      </c>
      <c r="C6" s="45">
        <v>2974.4657013723095</v>
      </c>
      <c r="D6" s="53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3248.413765204948</v>
      </c>
      <c r="E6" s="51"/>
    </row>
    <row r="7" spans="1:5" ht="47.25" x14ac:dyDescent="0.25">
      <c r="A7" s="42" t="s">
        <v>19</v>
      </c>
      <c r="B7" s="43" t="s">
        <v>47</v>
      </c>
      <c r="C7" s="48">
        <v>0</v>
      </c>
      <c r="D7" s="53">
        <v>0</v>
      </c>
      <c r="E7" s="51"/>
    </row>
    <row r="8" spans="1:5" ht="31.5" x14ac:dyDescent="0.25">
      <c r="A8" s="42" t="s">
        <v>48</v>
      </c>
      <c r="B8" s="43" t="s">
        <v>49</v>
      </c>
      <c r="C8" s="48">
        <v>2107.0079999999998</v>
      </c>
      <c r="D8" s="53">
        <f>D5-D7</f>
        <v>2107.0079999999998</v>
      </c>
      <c r="E8" s="51"/>
    </row>
    <row r="9" spans="1:5" ht="47.25" x14ac:dyDescent="0.25">
      <c r="A9" s="42" t="s">
        <v>50</v>
      </c>
      <c r="B9" s="43" t="s">
        <v>51</v>
      </c>
      <c r="C9" s="48">
        <v>2621.0572729999999</v>
      </c>
      <c r="D9" s="53">
        <f>SUM(D10:D17)</f>
        <v>2621.0572729999999</v>
      </c>
      <c r="E9" s="51"/>
    </row>
    <row r="10" spans="1:5" ht="15.75" x14ac:dyDescent="0.25">
      <c r="A10" s="42" t="s">
        <v>52</v>
      </c>
      <c r="B10" s="43" t="s">
        <v>53</v>
      </c>
      <c r="C10" s="48">
        <v>0</v>
      </c>
      <c r="D10" s="53">
        <v>0</v>
      </c>
      <c r="E10" s="54">
        <v>105.2557</v>
      </c>
    </row>
    <row r="11" spans="1:5" ht="15.75" x14ac:dyDescent="0.25">
      <c r="A11" s="42" t="s">
        <v>54</v>
      </c>
      <c r="B11" s="43" t="s">
        <v>55</v>
      </c>
      <c r="C11" s="48">
        <v>0</v>
      </c>
      <c r="D11" s="53">
        <v>0</v>
      </c>
      <c r="E11" s="54">
        <v>106.826398641827</v>
      </c>
    </row>
    <row r="12" spans="1:5" ht="15.75" x14ac:dyDescent="0.25">
      <c r="A12" s="42" t="s">
        <v>56</v>
      </c>
      <c r="B12" s="43" t="s">
        <v>57</v>
      </c>
      <c r="C12" s="48">
        <v>0</v>
      </c>
      <c r="D12" s="53">
        <v>0</v>
      </c>
      <c r="E12" s="54">
        <v>105.561885224957</v>
      </c>
    </row>
    <row r="13" spans="1:5" ht="15.75" x14ac:dyDescent="0.25">
      <c r="A13" s="42" t="s">
        <v>58</v>
      </c>
      <c r="B13" s="43" t="s">
        <v>59</v>
      </c>
      <c r="C13" s="48">
        <v>0</v>
      </c>
      <c r="D13" s="53">
        <v>0</v>
      </c>
      <c r="E13" s="54">
        <v>104.9354</v>
      </c>
    </row>
    <row r="14" spans="1:5" ht="15.75" x14ac:dyDescent="0.25">
      <c r="A14" s="42" t="s">
        <v>60</v>
      </c>
      <c r="B14" s="43" t="s">
        <v>61</v>
      </c>
      <c r="C14" s="48">
        <v>0</v>
      </c>
      <c r="D14" s="53">
        <v>0</v>
      </c>
      <c r="E14" s="54">
        <v>113.87439215858601</v>
      </c>
    </row>
    <row r="15" spans="1:5" ht="15.75" x14ac:dyDescent="0.25">
      <c r="A15" s="42" t="s">
        <v>62</v>
      </c>
      <c r="B15" s="43" t="s">
        <v>63</v>
      </c>
      <c r="C15" s="48">
        <v>0</v>
      </c>
      <c r="D15" s="53">
        <v>0</v>
      </c>
      <c r="E15" s="54">
        <v>105.89170681013999</v>
      </c>
    </row>
    <row r="16" spans="1:5" ht="15.75" x14ac:dyDescent="0.25">
      <c r="A16" s="42" t="s">
        <v>64</v>
      </c>
      <c r="B16" s="43" t="s">
        <v>65</v>
      </c>
      <c r="C16" s="48">
        <v>2621.0572729999999</v>
      </c>
      <c r="D16" s="53">
        <v>2621.0572729999999</v>
      </c>
      <c r="E16" s="54">
        <v>105.30227480021099</v>
      </c>
    </row>
    <row r="17" spans="1:5" ht="15.75" x14ac:dyDescent="0.25">
      <c r="A17" s="42" t="s">
        <v>66</v>
      </c>
      <c r="B17" s="43" t="s">
        <v>67</v>
      </c>
      <c r="C17" s="48">
        <v>0</v>
      </c>
      <c r="D17" s="53">
        <v>0</v>
      </c>
      <c r="E17" s="54">
        <v>104.794259089128</v>
      </c>
    </row>
    <row r="18" spans="1:5" ht="31.5" x14ac:dyDescent="0.25">
      <c r="A18" s="42">
        <v>8</v>
      </c>
      <c r="B18" s="43" t="s">
        <v>68</v>
      </c>
      <c r="C18" s="48">
        <v>2.9744657013723095</v>
      </c>
      <c r="D18" s="53">
        <f>D6/1000</f>
        <v>3.2484137652049481</v>
      </c>
      <c r="E18" s="51"/>
    </row>
    <row r="19" spans="1:5" ht="63" x14ac:dyDescent="0.25">
      <c r="A19" s="42">
        <v>9</v>
      </c>
      <c r="B19" s="43" t="s">
        <v>69</v>
      </c>
      <c r="C19" s="48">
        <v>0</v>
      </c>
      <c r="D19" s="53">
        <v>0</v>
      </c>
      <c r="E19" s="51"/>
    </row>
    <row r="20" spans="1:5" ht="31.5" x14ac:dyDescent="0.25">
      <c r="A20" s="42">
        <v>10</v>
      </c>
      <c r="B20" s="46" t="s">
        <v>70</v>
      </c>
      <c r="C20" s="47">
        <v>2.9744657013723095</v>
      </c>
      <c r="D20" s="52">
        <f>D18+D19</f>
        <v>3.2484137652049481</v>
      </c>
      <c r="E20" s="51"/>
    </row>
    <row r="22" spans="1:5" x14ac:dyDescent="0.25">
      <c r="C22" s="49"/>
    </row>
  </sheetData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КоррИПР</vt:lpstr>
      <vt:lpstr>T6</vt:lpstr>
      <vt:lpstr>КоррИПР!Заголовки_для_печати</vt:lpstr>
      <vt:lpstr>'T6'!Область_печати</vt:lpstr>
      <vt:lpstr>КоррИПР!Область_печати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Семирягина Светлана Александровна</cp:lastModifiedBy>
  <cp:lastPrinted>2021-04-27T07:44:54Z</cp:lastPrinted>
  <dcterms:created xsi:type="dcterms:W3CDTF">2009-07-27T10:10:26Z</dcterms:created>
  <dcterms:modified xsi:type="dcterms:W3CDTF">2023-02-24T09:18:55Z</dcterms:modified>
</cp:coreProperties>
</file>