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L_24-1-05-1-03-07-0-0245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<sst xmlns="http://schemas.openxmlformats.org/spreadsheetml/2006/main" count="124" uniqueCount="76">
  <si>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</si>
  <si>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</si>
  <si>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</si>
  <si>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</si>
  <si>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</si>
  <si>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</si>
  <si>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</si>
  <si>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</si>
  <si>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</si>
  <si>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</si>
  <si>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</si>
  <si>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</si>
  <si>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</si>
  <si>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</si>
  <si>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</si>
  <si>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</si>
  <si>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</si>
  <si>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</si>
  <si>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</si>
  <si>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</si>
  <si>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</si>
  <si>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</si>
  <si>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</si>
  <si>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</si>
  <si>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</si>
  <si>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</si>
  <si>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</si>
  <si>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</si>
  <si>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</si>
  <si>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</si>
  <si>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</si>
  <si>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</si>
  <si>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</si>
  <si>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</si>
  <si>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</si>
  <si>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</si>
  <si>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</si>
  <si>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</si>
  <si>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</si>
  <si>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</si>
  <si>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</si>
  <si>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</si>
  <si>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</si>
  <si>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</si>
  <si>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</si>
  <si>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</si>
  <si>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</si>
  <si>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</si>
  <si>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</si>
  <si>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</si>
  <si>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</si>
  <si>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</si>
  <si>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</si>
  <si>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</si>
  <si>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</si>
  <si>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</si>
  <si>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</si>
  <si>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</si>
  <si>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</si>
  <si>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</si>
  <si>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</si>
  <si>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</si>
  <si>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</si>
  <si>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</si>
  <si>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</si>
  <si>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</si>
  <si>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</si>
  <si>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</si>
  <si>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</si>
  <si>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</si>
  <si>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</si>
  <si>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Выб, Создание ТМ ТП-5 Каменногорск (24-1-05-1-03-07-0-0245)</t>
  </si>
  <si>
    <t>Год раскрытия информации: 2022 год</t>
  </si>
  <si>
    <t>Идентификатор инвестиционного проекта: L_24-1-05-1-03-07-0-0245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</si>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</sst>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6"/>
  <sheetViews>
    <sheetView zoomScale="55" zoomScaleNormal="55" zoomScaleSheetLayoutView="85" workbookViewId="0">
      <selection sqref="A1:P1"/>
    </sheetView>
  </sheetViews>
  <sheetFormatPr defaultColWidth="9" defaultRowHeight="15.75" x14ac:dyDescent="0.25"/>
  <cols>
    <col min="1" max="1" width="8.625" style="26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7" customWidth="1"/>
    <col min="8" max="8" width="16.75" style="27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56" t="s">
        <v>10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22"/>
      <c r="R1" s="22"/>
      <c r="S1" s="22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3" ht="18.75" x14ac:dyDescent="0.3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</row>
    <row r="3" spans="1:33" ht="18.75" x14ac:dyDescent="0.25">
      <c r="A3" s="58" t="s">
        <v>40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x14ac:dyDescent="0.25">
      <c r="A4" s="59" t="s">
        <v>9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23"/>
      <c r="R4" s="23"/>
      <c r="S4" s="23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spans="1:33" ht="18.75" x14ac:dyDescent="0.3">
      <c r="A5" s="60" t="s">
        <v>72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24"/>
      <c r="R5" s="24"/>
      <c r="S5" s="24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</row>
    <row r="6" spans="1:33" ht="18.75" x14ac:dyDescent="0.3">
      <c r="A6" s="61" t="s">
        <v>71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24"/>
      <c r="R6" s="24"/>
      <c r="S6" s="24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1:33" ht="18.75" x14ac:dyDescent="0.25">
      <c r="A7" s="61" t="s">
        <v>73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</row>
    <row r="8" spans="1:33" s="15" customFormat="1" ht="18.75" x14ac:dyDescent="0.3">
      <c r="A8" s="62" t="s">
        <v>28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63" t="s">
        <v>0</v>
      </c>
      <c r="B10" s="64" t="s">
        <v>1</v>
      </c>
      <c r="C10" s="65" t="s">
        <v>7</v>
      </c>
      <c r="D10" s="65"/>
      <c r="E10" s="65"/>
      <c r="F10" s="65"/>
      <c r="G10" s="65"/>
      <c r="H10" s="65"/>
      <c r="I10" s="65"/>
      <c r="J10" s="65" t="s">
        <v>8</v>
      </c>
      <c r="K10" s="65"/>
      <c r="L10" s="65"/>
      <c r="M10" s="65"/>
      <c r="N10" s="65"/>
      <c r="O10" s="65"/>
      <c r="P10" s="65"/>
      <c r="Q10" s="16"/>
    </row>
    <row r="11" spans="1:33" ht="41.25" customHeight="1" x14ac:dyDescent="0.25">
      <c r="A11" s="63"/>
      <c r="B11" s="64"/>
      <c r="C11" s="66" t="s">
        <v>36</v>
      </c>
      <c r="D11" s="67"/>
      <c r="E11" s="67"/>
      <c r="F11" s="67"/>
      <c r="G11" s="67"/>
      <c r="H11" s="67"/>
      <c r="I11" s="68"/>
      <c r="J11" s="66" t="s">
        <v>74</v>
      </c>
      <c r="K11" s="67"/>
      <c r="L11" s="67"/>
      <c r="M11" s="67"/>
      <c r="N11" s="67"/>
      <c r="O11" s="67"/>
      <c r="P11" s="68"/>
      <c r="Q11" s="16"/>
    </row>
    <row r="12" spans="1:33" ht="33.75" customHeight="1" x14ac:dyDescent="0.25">
      <c r="A12" s="63"/>
      <c r="B12" s="64"/>
      <c r="C12" s="64" t="s">
        <v>4</v>
      </c>
      <c r="D12" s="64"/>
      <c r="E12" s="64"/>
      <c r="F12" s="64"/>
      <c r="G12" s="64" t="s">
        <v>17</v>
      </c>
      <c r="H12" s="69"/>
      <c r="I12" s="69"/>
      <c r="J12" s="64" t="s">
        <v>4</v>
      </c>
      <c r="K12" s="64"/>
      <c r="L12" s="64"/>
      <c r="M12" s="64"/>
      <c r="N12" s="64" t="s">
        <v>17</v>
      </c>
      <c r="O12" s="69"/>
      <c r="P12" s="69"/>
    </row>
    <row r="13" spans="1:33" s="6" customFormat="1" ht="63" x14ac:dyDescent="0.25">
      <c r="A13" s="63"/>
      <c r="B13" s="64"/>
      <c r="C13" s="29" t="s">
        <v>6</v>
      </c>
      <c r="D13" s="29" t="s">
        <v>2</v>
      </c>
      <c r="E13" s="29" t="s">
        <v>15</v>
      </c>
      <c r="F13" s="29" t="s">
        <v>3</v>
      </c>
      <c r="G13" s="29" t="s">
        <v>5</v>
      </c>
      <c r="H13" s="29" t="s">
        <v>11</v>
      </c>
      <c r="I13" s="10" t="s">
        <v>12</v>
      </c>
      <c r="J13" s="29" t="s">
        <v>6</v>
      </c>
      <c r="K13" s="29" t="s">
        <v>2</v>
      </c>
      <c r="L13" s="29" t="s">
        <v>15</v>
      </c>
      <c r="M13" s="29" t="s">
        <v>3</v>
      </c>
      <c r="N13" s="29" t="s">
        <v>5</v>
      </c>
      <c r="O13" s="29" t="s">
        <v>13</v>
      </c>
      <c r="P13" s="10" t="s">
        <v>12</v>
      </c>
      <c r="Q13" s="9" t="s">
        <v>39</v>
      </c>
    </row>
    <row r="14" spans="1:33" s="9" customFormat="1" x14ac:dyDescent="0.25">
      <c r="A14" s="28">
        <v>1</v>
      </c>
      <c r="B14" s="29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10">
        <v>9</v>
      </c>
      <c r="J14" s="29">
        <v>10</v>
      </c>
      <c r="K14" s="10">
        <v>11</v>
      </c>
      <c r="L14" s="29">
        <v>12</v>
      </c>
      <c r="M14" s="10">
        <v>13</v>
      </c>
      <c r="N14" s="29">
        <v>14</v>
      </c>
      <c r="O14" s="10">
        <v>15</v>
      </c>
      <c r="P14" s="29">
        <v>16</v>
      </c>
    </row>
    <row r="15" spans="1:33" s="6" customFormat="1" ht="33.75" customHeight="1" x14ac:dyDescent="0.25">
      <c r="A15" s="31" t="s">
        <v>25</v>
      </c>
      <c r="B15" s="34" t="s">
        <v>29</v>
      </c>
      <c r="C15" s="32" t="s">
        <v>16</v>
      </c>
      <c r="D15" s="36" t="s">
        <v>16</v>
      </c>
      <c r="E15" s="36" t="s">
        <v>16</v>
      </c>
      <c r="F15" s="36" t="s">
        <v>16</v>
      </c>
      <c r="G15" s="36" t="s">
        <v>16</v>
      </c>
      <c r="H15" s="36" t="s">
        <v>16</v>
      </c>
      <c r="I15" s="36" t="s">
        <v>16</v>
      </c>
      <c r="J15" s="36" t="s">
        <v>20</v>
      </c>
      <c r="K15" s="36" t="s">
        <v>29</v>
      </c>
      <c r="L15" s="36">
        <v>6</v>
      </c>
      <c r="M15" s="36" t="s">
        <v>21</v>
      </c>
      <c r="N15" s="36" t="s">
        <v>32</v>
      </c>
      <c r="O15" s="36">
        <v>180</v>
      </c>
      <c r="P15" s="36">
        <f>O15*L15*Q15</f>
        <v>1101.5999999999999</v>
      </c>
      <c r="Q15" s="9">
        <v>1.02</v>
      </c>
    </row>
    <row r="16" spans="1:33" s="6" customFormat="1" ht="33.75" customHeight="1" x14ac:dyDescent="0.25">
      <c r="A16" s="33" t="s">
        <v>22</v>
      </c>
      <c r="B16" s="34" t="s">
        <v>30</v>
      </c>
      <c r="C16" s="36" t="s">
        <v>16</v>
      </c>
      <c r="D16" s="36" t="s">
        <v>16</v>
      </c>
      <c r="E16" s="36" t="s">
        <v>16</v>
      </c>
      <c r="F16" s="36" t="s">
        <v>16</v>
      </c>
      <c r="G16" s="36" t="s">
        <v>16</v>
      </c>
      <c r="H16" s="36" t="s">
        <v>16</v>
      </c>
      <c r="I16" s="36" t="s">
        <v>16</v>
      </c>
      <c r="J16" s="36" t="s">
        <v>20</v>
      </c>
      <c r="K16" s="36" t="s">
        <v>34</v>
      </c>
      <c r="L16" s="36">
        <v>1</v>
      </c>
      <c r="M16" s="36" t="s">
        <v>21</v>
      </c>
      <c r="N16" s="36" t="s">
        <v>33</v>
      </c>
      <c r="O16" s="36">
        <v>180</v>
      </c>
      <c r="P16" s="36">
        <f t="shared" ref="P16:P17" si="0">O16*L16*Q16</f>
        <v>183.6</v>
      </c>
      <c r="Q16" s="9">
        <v>1.02</v>
      </c>
    </row>
    <row r="17" spans="1:17" s="25" customFormat="1" ht="73.5" customHeight="1" x14ac:dyDescent="0.25">
      <c r="A17" s="28" t="s">
        <v>26</v>
      </c>
      <c r="B17" s="11" t="s">
        <v>31</v>
      </c>
      <c r="C17" s="36" t="s">
        <v>16</v>
      </c>
      <c r="D17" s="36" t="s">
        <v>16</v>
      </c>
      <c r="E17" s="36" t="s">
        <v>16</v>
      </c>
      <c r="F17" s="36" t="s">
        <v>16</v>
      </c>
      <c r="G17" s="36" t="s">
        <v>16</v>
      </c>
      <c r="H17" s="36" t="s">
        <v>16</v>
      </c>
      <c r="I17" s="36" t="s">
        <v>16</v>
      </c>
      <c r="J17" s="36" t="s">
        <v>20</v>
      </c>
      <c r="K17" s="36" t="s">
        <v>37</v>
      </c>
      <c r="L17" s="36">
        <v>1</v>
      </c>
      <c r="M17" s="36" t="s">
        <v>35</v>
      </c>
      <c r="N17" s="36" t="s">
        <v>38</v>
      </c>
      <c r="O17" s="36">
        <v>158</v>
      </c>
      <c r="P17" s="36">
        <f t="shared" si="0"/>
        <v>170.64000000000001</v>
      </c>
      <c r="Q17" s="14">
        <v>1.08</v>
      </c>
    </row>
    <row r="18" spans="1:17" s="25" customFormat="1" ht="73.5" customHeight="1" x14ac:dyDescent="0.25">
      <c r="A18" s="35" t="s">
        <v>18</v>
      </c>
      <c r="B18" s="11" t="s">
        <v>23</v>
      </c>
      <c r="C18" s="36" t="s">
        <v>16</v>
      </c>
      <c r="D18" s="36" t="s">
        <v>16</v>
      </c>
      <c r="E18" s="36" t="s">
        <v>16</v>
      </c>
      <c r="F18" s="36" t="s">
        <v>16</v>
      </c>
      <c r="G18" s="36" t="s">
        <v>16</v>
      </c>
      <c r="H18" s="36" t="s">
        <v>16</v>
      </c>
      <c r="I18" s="36" t="s">
        <v>16</v>
      </c>
      <c r="J18" s="36" t="s">
        <v>20</v>
      </c>
      <c r="K18" s="36" t="s">
        <v>27</v>
      </c>
      <c r="L18" s="36">
        <v>1</v>
      </c>
      <c r="M18" s="36" t="s">
        <v>21</v>
      </c>
      <c r="N18" s="36" t="s">
        <v>24</v>
      </c>
      <c r="O18" s="36">
        <v>300</v>
      </c>
      <c r="P18" s="36">
        <f t="shared" ref="P18" si="1">O18*L18</f>
        <v>300</v>
      </c>
    </row>
    <row r="19" spans="1:17" s="25" customFormat="1" ht="47.25" x14ac:dyDescent="0.25">
      <c r="A19" s="28" t="s">
        <v>19</v>
      </c>
      <c r="B19" s="11" t="s">
        <v>14</v>
      </c>
      <c r="C19" s="29"/>
      <c r="D19" s="29"/>
      <c r="E19" s="29"/>
      <c r="F19" s="29"/>
      <c r="G19" s="12"/>
      <c r="H19" s="7"/>
      <c r="I19" s="8"/>
      <c r="J19" s="36"/>
      <c r="K19" s="36"/>
      <c r="L19" s="36"/>
      <c r="M19" s="36"/>
      <c r="N19" s="12"/>
      <c r="O19" s="7"/>
      <c r="P19" s="8">
        <f>SUM(P15:P18)</f>
        <v>1755.84</v>
      </c>
    </row>
    <row r="20" spans="1:17" x14ac:dyDescent="0.25">
      <c r="A20" s="70"/>
      <c r="B20" s="71"/>
      <c r="C20" s="71"/>
      <c r="D20" s="71"/>
      <c r="E20" s="71"/>
      <c r="F20" s="71"/>
      <c r="G20" s="71"/>
    </row>
    <row r="21" spans="1:17" x14ac:dyDescent="0.25">
      <c r="A21" s="55"/>
      <c r="B21" s="55"/>
      <c r="C21" s="55"/>
      <c r="D21" s="55"/>
      <c r="E21" s="55"/>
      <c r="F21" s="55"/>
      <c r="G21" s="55"/>
    </row>
    <row r="22" spans="1:17" x14ac:dyDescent="0.25">
      <c r="B22" s="30"/>
    </row>
    <row r="26" spans="1:17" x14ac:dyDescent="0.25">
      <c r="B26" s="30"/>
    </row>
  </sheetData>
  <mergeCells count="20">
    <mergeCell ref="J10:P10"/>
    <mergeCell ref="J11:P11"/>
    <mergeCell ref="G12:I12"/>
    <mergeCell ref="A20:G20"/>
    <mergeCell ref="A21:G21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N12:P12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7" customWidth="1"/>
    <col min="2" max="2" width="43.875" style="37" customWidth="1"/>
    <col min="3" max="4" width="23.25" style="37" customWidth="1"/>
    <col min="5" max="16384" width="8.75" style="37"/>
  </cols>
  <sheetData>
    <row r="1" spans="1:5" ht="28.5" x14ac:dyDescent="0.25">
      <c r="A1" s="38" t="s">
        <v>41</v>
      </c>
      <c r="B1" s="38"/>
      <c r="C1" s="38"/>
      <c r="D1" s="38"/>
      <c r="E1" s="50"/>
    </row>
    <row r="2" spans="1:5" ht="47.25" x14ac:dyDescent="0.25">
      <c r="A2" s="39" t="s">
        <v>0</v>
      </c>
      <c r="B2" s="40" t="s">
        <v>42</v>
      </c>
      <c r="C2" s="41" t="s">
        <v>75</v>
      </c>
      <c r="D2" s="41" t="s">
        <v>8</v>
      </c>
      <c r="E2" s="50"/>
    </row>
    <row r="3" spans="1:5" ht="47.25" x14ac:dyDescent="0.25">
      <c r="A3" s="42" t="s">
        <v>25</v>
      </c>
      <c r="B3" s="43" t="s">
        <v>43</v>
      </c>
      <c r="C3" s="44">
        <v>1755.84</v>
      </c>
      <c r="D3" s="52">
        <v>1755.84</v>
      </c>
      <c r="E3" s="51"/>
    </row>
    <row r="4" spans="1:5" ht="15.75" x14ac:dyDescent="0.25">
      <c r="A4" s="42" t="s">
        <v>22</v>
      </c>
      <c r="B4" s="43" t="s">
        <v>44</v>
      </c>
      <c r="C4" s="45">
        <v>351.16800000000001</v>
      </c>
      <c r="D4" s="53">
        <f>D3*0.2</f>
        <v>351.16800000000001</v>
      </c>
      <c r="E4" s="51"/>
    </row>
    <row r="5" spans="1:5" ht="47.25" x14ac:dyDescent="0.25">
      <c r="A5" s="42" t="s">
        <v>26</v>
      </c>
      <c r="B5" s="46" t="s">
        <v>45</v>
      </c>
      <c r="C5" s="47">
        <v>2107.0079999999998</v>
      </c>
      <c r="D5" s="52">
        <f>D3+D4</f>
        <v>2107.0079999999998</v>
      </c>
      <c r="E5" s="51"/>
    </row>
    <row r="6" spans="1:5" ht="31.5" x14ac:dyDescent="0.25">
      <c r="A6" s="42" t="s">
        <v>18</v>
      </c>
      <c r="B6" s="46" t="s">
        <v>46</v>
      </c>
      <c r="C6" s="45">
        <v>2974.4657013723095</v>
      </c>
      <c r="D6" s="5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3248.413765204948</v>
      </c>
      <c r="E6" s="51"/>
    </row>
    <row r="7" spans="1:5" ht="47.25" x14ac:dyDescent="0.25">
      <c r="A7" s="42" t="s">
        <v>19</v>
      </c>
      <c r="B7" s="43" t="s">
        <v>47</v>
      </c>
      <c r="C7" s="48">
        <v>0</v>
      </c>
      <c r="D7" s="53">
        <v>0</v>
      </c>
      <c r="E7" s="51"/>
    </row>
    <row r="8" spans="1:5" ht="31.5" x14ac:dyDescent="0.25">
      <c r="A8" s="42" t="s">
        <v>48</v>
      </c>
      <c r="B8" s="43" t="s">
        <v>49</v>
      </c>
      <c r="C8" s="48">
        <v>2107.0079999999998</v>
      </c>
      <c r="D8" s="53">
        <f>D5-D7</f>
        <v>2107.0079999999998</v>
      </c>
      <c r="E8" s="51"/>
    </row>
    <row r="9" spans="1:5" ht="47.25" x14ac:dyDescent="0.25">
      <c r="A9" s="42" t="s">
        <v>50</v>
      </c>
      <c r="B9" s="43" t="s">
        <v>51</v>
      </c>
      <c r="C9" s="48">
        <v>2621.0572729999999</v>
      </c>
      <c r="D9" s="53">
        <f>SUM(D10:D17)</f>
        <v>2621.0572729999999</v>
      </c>
      <c r="E9" s="51"/>
    </row>
    <row r="10" spans="1:5" ht="15.75" x14ac:dyDescent="0.25">
      <c r="A10" s="42" t="s">
        <v>52</v>
      </c>
      <c r="B10" s="43" t="s">
        <v>53</v>
      </c>
      <c r="C10" s="48">
        <v>0</v>
      </c>
      <c r="D10" s="53">
        <v>0</v>
      </c>
      <c r="E10" s="54">
        <v>105.2557</v>
      </c>
    </row>
    <row r="11" spans="1:5" ht="15.75" x14ac:dyDescent="0.25">
      <c r="A11" s="42" t="s">
        <v>54</v>
      </c>
      <c r="B11" s="43" t="s">
        <v>55</v>
      </c>
      <c r="C11" s="48">
        <v>0</v>
      </c>
      <c r="D11" s="53">
        <v>0</v>
      </c>
      <c r="E11" s="54">
        <v>106.826398641827</v>
      </c>
    </row>
    <row r="12" spans="1:5" ht="15.75" x14ac:dyDescent="0.25">
      <c r="A12" s="42" t="s">
        <v>56</v>
      </c>
      <c r="B12" s="43" t="s">
        <v>57</v>
      </c>
      <c r="C12" s="48">
        <v>0</v>
      </c>
      <c r="D12" s="53">
        <v>0</v>
      </c>
      <c r="E12" s="54">
        <v>105.561885224957</v>
      </c>
    </row>
    <row r="13" spans="1:5" ht="15.75" x14ac:dyDescent="0.25">
      <c r="A13" s="42" t="s">
        <v>58</v>
      </c>
      <c r="B13" s="43" t="s">
        <v>59</v>
      </c>
      <c r="C13" s="48">
        <v>0</v>
      </c>
      <c r="D13" s="53">
        <v>0</v>
      </c>
      <c r="E13" s="54">
        <v>104.9354</v>
      </c>
    </row>
    <row r="14" spans="1:5" ht="15.75" x14ac:dyDescent="0.25">
      <c r="A14" s="42" t="s">
        <v>60</v>
      </c>
      <c r="B14" s="43" t="s">
        <v>61</v>
      </c>
      <c r="C14" s="48">
        <v>0</v>
      </c>
      <c r="D14" s="53">
        <v>0</v>
      </c>
      <c r="E14" s="54">
        <v>113.87439215858601</v>
      </c>
    </row>
    <row r="15" spans="1:5" ht="15.75" x14ac:dyDescent="0.25">
      <c r="A15" s="42" t="s">
        <v>62</v>
      </c>
      <c r="B15" s="43" t="s">
        <v>63</v>
      </c>
      <c r="C15" s="48">
        <v>0</v>
      </c>
      <c r="D15" s="53">
        <v>0</v>
      </c>
      <c r="E15" s="54">
        <v>105.89170681013999</v>
      </c>
    </row>
    <row r="16" spans="1:5" ht="15.75" x14ac:dyDescent="0.25">
      <c r="A16" s="42" t="s">
        <v>64</v>
      </c>
      <c r="B16" s="43" t="s">
        <v>65</v>
      </c>
      <c r="C16" s="48">
        <v>2621.0572729999999</v>
      </c>
      <c r="D16" s="53">
        <v>2621.0572729999999</v>
      </c>
      <c r="E16" s="54">
        <v>105.30227480021099</v>
      </c>
    </row>
    <row r="17" spans="1:5" ht="15.75" x14ac:dyDescent="0.25">
      <c r="A17" s="42" t="s">
        <v>66</v>
      </c>
      <c r="B17" s="43" t="s">
        <v>67</v>
      </c>
      <c r="C17" s="48">
        <v>0</v>
      </c>
      <c r="D17" s="53">
        <v>0</v>
      </c>
      <c r="E17" s="54">
        <v>104.794259089128</v>
      </c>
    </row>
    <row r="18" spans="1:5" ht="31.5" x14ac:dyDescent="0.25">
      <c r="A18" s="42">
        <v>8</v>
      </c>
      <c r="B18" s="43" t="s">
        <v>68</v>
      </c>
      <c r="C18" s="48">
        <v>2.9744657013723095</v>
      </c>
      <c r="D18" s="53">
        <f>D6/1000</f>
        <v>3.2484137652049481</v>
      </c>
      <c r="E18" s="51"/>
    </row>
    <row r="19" spans="1:5" ht="63" x14ac:dyDescent="0.25">
      <c r="A19" s="42">
        <v>9</v>
      </c>
      <c r="B19" s="43" t="s">
        <v>69</v>
      </c>
      <c r="C19" s="48">
        <v>0</v>
      </c>
      <c r="D19" s="53">
        <v>0</v>
      </c>
      <c r="E19" s="51"/>
    </row>
    <row r="20" spans="1:5" ht="31.5" x14ac:dyDescent="0.25">
      <c r="A20" s="42">
        <v>10</v>
      </c>
      <c r="B20" s="46" t="s">
        <v>70</v>
      </c>
      <c r="C20" s="47">
        <v>2.9744657013723095</v>
      </c>
      <c r="D20" s="52">
        <f>D18+D19</f>
        <v>3.2484137652049481</v>
      </c>
      <c r="E20" s="51"/>
    </row>
    <row r="22" spans="1:5" x14ac:dyDescent="0.25">
      <c r="C22" s="4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2023-02-24T09:19:26Z</dcterms:modified>
</cp:coreProperties>
</file>