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FD155544-36D3-46B7-8A1B-B8347A50B3B1}" xr6:coauthVersionLast="36" xr6:coauthVersionMax="45" xr10:uidLastSave="{00000000-0000-0000-0000-000000000000}"/>
  <bookViews>
    <workbookView xWindow="330" yWindow="765" windowWidth="28470" windowHeight="1543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H10" i="1" l="1"/>
  <c r="I10" i="1"/>
  <c r="J10" i="1"/>
  <c r="K10" i="1"/>
  <c r="E10" i="1"/>
  <c r="M10" i="1"/>
  <c r="F10" i="1"/>
  <c r="G10" i="1"/>
  <c r="L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<sst xmlns="http://schemas.openxmlformats.org/spreadsheetml/2006/main" count="41" uniqueCount="28">
  <si>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</si>
  <si>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</si>
  <si>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</si>
  <si>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</si>
  <si>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</si>
  <si>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</si>
  <si>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</si>
  <si>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</si>
  <si>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</si>
  <si>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</si>
  <si>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</si>
  <si>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</si>
  <si>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</si>
  <si>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</si>
  <si>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</si>
  <si>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</si>
  <si>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</si>
  <si>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</si>
  <si>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</si>
  <si>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</si>
  <si>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</si>
  <si>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</si>
  <si>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"Аларм-моторс Лахта"</t>
  </si>
  <si>
    <t>ООО "Строительная компания"</t>
  </si>
  <si>
    <t>ООО "Ориент"</t>
  </si>
  <si>
    <t>Стоимость в инвестиционной программе определена на основании Положения о закупочной деятельности АО "ЛОЭСК".</t>
  </si>
  <si>
    <t>Выб, Покупка автомобиля грузового (24-1-05-3-05-07-0-0189)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</si>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</sst>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0" fillId="0" borderId="1" xfId="0" applyNumberForma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6" t="s">
        <v>0</v>
      </c>
      <c r="B6" s="23" t="s">
        <v>1</v>
      </c>
      <c r="C6" s="24"/>
      <c r="D6" s="16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6"/>
      <c r="B7" s="25"/>
      <c r="C7" s="26"/>
      <c r="D7" s="16"/>
      <c r="E7" s="10" t="s">
        <v>22</v>
      </c>
      <c r="F7" s="10"/>
      <c r="G7" s="10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16"/>
      <c r="B8" s="27"/>
      <c r="C8" s="28"/>
      <c r="D8" s="16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1" t="s">
        <v>26</v>
      </c>
      <c r="C9" s="22"/>
      <c r="D9" s="12">
        <v>1</v>
      </c>
      <c r="E9" s="29">
        <v>2083.3333299999999</v>
      </c>
      <c r="F9" s="29">
        <v>416.66667000000001</v>
      </c>
      <c r="G9" s="29">
        <v>2500</v>
      </c>
      <c r="H9" s="29">
        <v>2166.6666700000001</v>
      </c>
      <c r="I9" s="29">
        <v>433.33332999999999</v>
      </c>
      <c r="J9" s="29">
        <v>2600</v>
      </c>
      <c r="K9" s="29">
        <v>2000</v>
      </c>
      <c r="L9" s="29">
        <v>400</v>
      </c>
      <c r="M9" s="29">
        <v>2400</v>
      </c>
    </row>
    <row r="10" spans="1:13" x14ac:dyDescent="0.25">
      <c r="A10" s="11" t="s">
        <v>17</v>
      </c>
      <c r="B10" s="21" t="s">
        <v>7</v>
      </c>
      <c r="C10" s="22"/>
      <c r="D10" s="12"/>
      <c r="E10" s="29">
        <f t="shared" ref="E10:M10" ca="1" si="0">IFERROR(E9*$E$11*$D$9,"Необходимо указать год по п.4-5 в диапазоне 2020-2024")</f>
        <v>2193.7973881609864</v>
      </c>
      <c r="F10" s="29">
        <f t="shared" ca="1" si="0"/>
        <v>438.7594818442883</v>
      </c>
      <c r="G10" s="29">
        <f t="shared" ca="1" si="0"/>
        <v>2632.556870005275</v>
      </c>
      <c r="H10" s="29">
        <f t="shared" ca="1" si="0"/>
        <v>2281.549290847981</v>
      </c>
      <c r="I10" s="29">
        <f t="shared" ca="1" si="0"/>
        <v>456.30985395750514</v>
      </c>
      <c r="J10" s="29">
        <f t="shared" ca="1" si="0"/>
        <v>2737.8591448054858</v>
      </c>
      <c r="K10" s="29">
        <f t="shared" ca="1" si="0"/>
        <v>2106.0454960042198</v>
      </c>
      <c r="L10" s="29">
        <f t="shared" ca="1" si="0"/>
        <v>421.20909920084398</v>
      </c>
      <c r="M10" s="29">
        <f t="shared" ca="1" si="0"/>
        <v>2527.2545952050637</v>
      </c>
    </row>
    <row r="11" spans="1:13" x14ac:dyDescent="0.25">
      <c r="A11" s="11" t="s">
        <v>18</v>
      </c>
      <c r="B11" s="21" t="s">
        <v>12</v>
      </c>
      <c r="C11" s="22"/>
      <c r="D11" s="13" t="s">
        <v>16</v>
      </c>
      <c r="E11" s="15">
        <v>1.0530227480021099</v>
      </c>
    </row>
    <row r="12" spans="1:13" x14ac:dyDescent="0.25">
      <c r="A12" s="11" t="s">
        <v>19</v>
      </c>
      <c r="B12" s="21" t="s">
        <v>14</v>
      </c>
      <c r="C12" s="22"/>
      <c r="D12" s="13" t="s">
        <v>16</v>
      </c>
      <c r="E12" s="12">
        <v>2022</v>
      </c>
    </row>
    <row r="13" spans="1:13" x14ac:dyDescent="0.25">
      <c r="A13" s="11" t="s">
        <v>20</v>
      </c>
      <c r="B13" s="21" t="s">
        <v>15</v>
      </c>
      <c r="C13" s="22"/>
      <c r="D13" s="13" t="s">
        <v>16</v>
      </c>
      <c r="E13" s="12">
        <v>2024</v>
      </c>
    </row>
    <row r="14" spans="1:13" x14ac:dyDescent="0.25">
      <c r="A14" s="19" t="s">
        <v>21</v>
      </c>
      <c r="B14" s="17" t="s">
        <v>25</v>
      </c>
      <c r="C14" s="14" t="s">
        <v>8</v>
      </c>
      <c r="D14" s="13" t="s">
        <v>16</v>
      </c>
      <c r="E14" s="29">
        <v>2083.33</v>
      </c>
    </row>
    <row r="15" spans="1:13" ht="33.75" customHeight="1" x14ac:dyDescent="0.25">
      <c r="A15" s="20"/>
      <c r="B15" s="18"/>
      <c r="C15" s="13" t="s">
        <v>10</v>
      </c>
      <c r="D15" s="13" t="s">
        <v>16</v>
      </c>
      <c r="E15" s="29">
        <v>2500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2023-01-12T13:57:06Z</dcterms:modified>
</cp:coreProperties>
</file>