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elezova\Desktop\"/>
    </mc:Choice>
  </mc:AlternateContent>
  <xr:revisionPtr revIDLastSave="0" documentId="13_ncr:1_{6547E77F-884F-4679-8BD2-1CC308F01F7E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ССР тек" sheetId="2" r:id="rId1"/>
    <sheet name="ССРбаз" sheetId="3" r:id="rId2"/>
  </sheets>
  <definedNames>
    <definedName name="Print_Titles" localSheetId="0">'ССР тек'!$25:$25</definedName>
    <definedName name="_xlnm.Print_Titles" localSheetId="0">'ССР тек'!$25:$25</definedName>
  </definedNames>
  <calcPr calcId="191029"/>
</workbook>
</file>

<file path=xl/calcChain.xml><?xml version="1.0" encoding="utf-8"?>
<calcChain xmlns="http://schemas.openxmlformats.org/spreadsheetml/2006/main">
  <c r="H42" i="3" l="1"/>
  <c r="H41" i="3"/>
  <c r="H40" i="3"/>
  <c r="H39" i="3"/>
  <c r="H38" i="3"/>
  <c r="H37" i="3"/>
  <c r="H44" i="3"/>
  <c r="G44" i="3"/>
  <c r="G42" i="3"/>
  <c r="G33" i="3"/>
  <c r="H33" i="3" s="1"/>
  <c r="G32" i="3"/>
  <c r="G34" i="3" s="1"/>
  <c r="G35" i="3" s="1"/>
  <c r="H42" i="2"/>
  <c r="H41" i="2"/>
  <c r="H40" i="2"/>
  <c r="H39" i="2"/>
  <c r="H38" i="2"/>
  <c r="H37" i="2"/>
  <c r="G32" i="2"/>
  <c r="H32" i="2" s="1"/>
  <c r="G33" i="2"/>
  <c r="E35" i="2"/>
  <c r="D35" i="2"/>
  <c r="E35" i="3"/>
  <c r="D35" i="3"/>
  <c r="H32" i="3" l="1"/>
  <c r="H34" i="3" s="1"/>
  <c r="H35" i="3" s="1"/>
  <c r="G34" i="2"/>
  <c r="G35" i="2" s="1"/>
  <c r="H33" i="2"/>
  <c r="H34" i="2" s="1"/>
  <c r="H35" i="2" s="1"/>
  <c r="G43" i="3" l="1"/>
  <c r="G43" i="2"/>
  <c r="G44" i="2" s="1"/>
  <c r="D28" i="3" l="1"/>
  <c r="D29" i="3" s="1"/>
  <c r="D30" i="3" s="1"/>
  <c r="D44" i="3" s="1"/>
  <c r="H27" i="3"/>
  <c r="D28" i="2"/>
  <c r="D29" i="2" s="1"/>
  <c r="D30" i="2" s="1"/>
  <c r="D46" i="3" l="1"/>
  <c r="G46" i="3"/>
  <c r="G47" i="3" s="1"/>
  <c r="G48" i="3" s="1"/>
  <c r="H43" i="3"/>
  <c r="H28" i="3"/>
  <c r="H29" i="3" s="1"/>
  <c r="H30" i="3" s="1"/>
  <c r="H28" i="2"/>
  <c r="H29" i="2" s="1"/>
  <c r="H30" i="2" s="1"/>
  <c r="D47" i="3" l="1"/>
  <c r="H46" i="3"/>
  <c r="H43" i="2"/>
  <c r="H44" i="2" s="1"/>
  <c r="H27" i="2"/>
  <c r="H47" i="3" l="1"/>
  <c r="D48" i="3"/>
  <c r="H48" i="3" s="1"/>
  <c r="G46" i="2"/>
  <c r="G47" i="2" s="1"/>
  <c r="G48" i="2" s="1"/>
  <c r="D44" i="2" l="1"/>
  <c r="D46" i="2" l="1"/>
  <c r="D47" i="2" l="1"/>
  <c r="D48" i="2" s="1"/>
  <c r="H48" i="2" s="1"/>
  <c r="H46" i="2"/>
  <c r="H47" i="2" l="1"/>
</calcChain>
</file>

<file path=xl/sharedStrings.xml><?xml version="1.0" encoding="utf-8"?>
<sst xmlns="http://schemas.openxmlformats.org/spreadsheetml/2006/main" count="96" uniqueCount="47">
  <si>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</si>
  <si>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</si>
  <si>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</si>
  <si>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</si>
  <si>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</si>
  <si>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</si>
  <si>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</si>
  <si>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</si>
  <si>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</si>
  <si>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</si>
  <si>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</si>
  <si>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</si>
  <si>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</si>
  <si>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</si>
  <si>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</si>
  <si>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</si>
  <si>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</si>
  <si>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</si>
  <si>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Итого по Главе 2. "Основные объекты строительства"</t>
  </si>
  <si>
    <t>Итого по Главам 1-7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</si>
  <si>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</si>
  <si>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</si>
  <si>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</si>
  <si>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</si>
  <si>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- 20%</t>
  </si>
  <si>
    <t>Итого "Налоги и обязательные платежи"</t>
  </si>
  <si>
    <t>Итого по сводному расчету</t>
  </si>
  <si>
    <t>"Утвержден" «    »________________20   г.</t>
  </si>
  <si>
    <t>Итого по Главе 12. "Публичный технологический и ценовой аудит, проектные и изыскательские работы"</t>
  </si>
  <si>
    <t>«    »________________2022 г.</t>
  </si>
  <si>
    <t>Строительство 2 КЛ-0,4 кВ от ТП-24 до ГРЩ-0,4 кВобъекта заявителя в г. Выборг ЛО</t>
  </si>
  <si>
    <t>ПИР</t>
  </si>
  <si>
    <t>КИС</t>
  </si>
  <si>
    <t>Вынос</t>
  </si>
  <si>
    <t>Схема границ</t>
  </si>
  <si>
    <t>РТН</t>
  </si>
  <si>
    <t>Составлена в ценах по состоянию на апрель 2022  г.</t>
  </si>
  <si>
    <t>Составлена в ценах по состоянию на май 2022  г.</t>
  </si>
  <si>
    <t>Затраты заказчика</t>
  </si>
  <si>
    <t>Глава 10. Содержание службы заказчика. Строительный контроль</t>
  </si>
  <si>
    <t>Приказ АО "ЛОЭСК" №550а о/д от 29.12.2021 г.</t>
  </si>
  <si>
    <t>Содержание службы заказчика-застройщика 8,44%</t>
  </si>
  <si>
    <t>Строительный контроль - 2,14%</t>
  </si>
  <si>
    <t>Итого по Главе 10. "Содержание службы заказчика. Строительный контроль"</t>
  </si>
  <si>
    <t>Итого по Главам 1-10</t>
  </si>
  <si>
    <t>Сводный сметный расчет в сумме 1349,18тыс. руб.</t>
  </si>
  <si>
    <t>Сводный сметный расчет в сумме 241,43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</si>
</sst>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2" fontId="0" fillId="0" borderId="2" xfId="0" applyNumberForma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5" fillId="0" borderId="5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4" fontId="6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48"/>
  <sheetViews>
    <sheetView showGridLines="0" topLeftCell="A22" workbookViewId="0">
      <selection activeCell="J43" sqref="J43"/>
    </sheetView>
  </sheetViews>
  <sheetFormatPr defaultRowHeight="12.75" x14ac:dyDescent="0.2"/>
  <cols>
    <col min="1" max="1" width="5" style="1" customWidth="1"/>
    <col min="2" max="2" width="11.7109375" style="2" customWidth="1"/>
    <col min="3" max="3" width="51.28515625" style="2" customWidth="1"/>
    <col min="4" max="4" width="13.140625" style="7" customWidth="1"/>
    <col min="5" max="5" width="13" style="7" customWidth="1"/>
    <col min="6" max="6" width="11.140625" style="7" customWidth="1"/>
    <col min="7" max="7" width="10.285156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40"/>
      <c r="D2" s="41"/>
      <c r="E2" s="41"/>
      <c r="F2" s="41"/>
      <c r="G2" s="41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27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45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48"/>
      <c r="D8" s="49"/>
      <c r="E8" s="49"/>
      <c r="F8" s="49"/>
      <c r="G8" s="49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29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50" t="s">
        <v>30</v>
      </c>
      <c r="D15" s="51"/>
      <c r="E15" s="51"/>
      <c r="F15" s="51"/>
      <c r="G15" s="5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A18" s="23"/>
      <c r="B18" s="24" t="s">
        <v>37</v>
      </c>
      <c r="C18" s="23"/>
      <c r="D18" s="26"/>
      <c r="E18" s="25"/>
      <c r="F18" s="25"/>
      <c r="G18" s="25"/>
      <c r="H18" s="25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42" t="s">
        <v>1</v>
      </c>
      <c r="B21" s="43" t="s">
        <v>10</v>
      </c>
      <c r="C21" s="46" t="s">
        <v>11</v>
      </c>
      <c r="D21" s="47" t="s">
        <v>14</v>
      </c>
      <c r="E21" s="47"/>
      <c r="F21" s="47"/>
      <c r="G21" s="47"/>
      <c r="H21" s="42" t="s">
        <v>15</v>
      </c>
    </row>
    <row r="22" spans="1:8" x14ac:dyDescent="0.2">
      <c r="A22" s="42"/>
      <c r="B22" s="44"/>
      <c r="C22" s="46"/>
      <c r="D22" s="42" t="s">
        <v>12</v>
      </c>
      <c r="E22" s="42" t="s">
        <v>2</v>
      </c>
      <c r="F22" s="42" t="s">
        <v>3</v>
      </c>
      <c r="G22" s="42" t="s">
        <v>4</v>
      </c>
      <c r="H22" s="42"/>
    </row>
    <row r="23" spans="1:8" x14ac:dyDescent="0.2">
      <c r="A23" s="42"/>
      <c r="B23" s="44"/>
      <c r="C23" s="46"/>
      <c r="D23" s="42"/>
      <c r="E23" s="42"/>
      <c r="F23" s="42"/>
      <c r="G23" s="42"/>
      <c r="H23" s="42"/>
    </row>
    <row r="24" spans="1:8" x14ac:dyDescent="0.2">
      <c r="A24" s="42"/>
      <c r="B24" s="45"/>
      <c r="C24" s="46"/>
      <c r="D24" s="42"/>
      <c r="E24" s="42"/>
      <c r="F24" s="42"/>
      <c r="G24" s="42"/>
      <c r="H24" s="4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8" t="s">
        <v>16</v>
      </c>
      <c r="B26" s="39"/>
      <c r="C26" s="39"/>
      <c r="D26" s="39"/>
      <c r="E26" s="39"/>
      <c r="F26" s="39"/>
      <c r="G26" s="39"/>
      <c r="H26" s="39"/>
    </row>
    <row r="27" spans="1:8" ht="25.5" x14ac:dyDescent="0.2">
      <c r="A27" s="18">
        <v>1</v>
      </c>
      <c r="B27" s="19" t="s">
        <v>17</v>
      </c>
      <c r="C27" s="19" t="s">
        <v>30</v>
      </c>
      <c r="D27" s="35">
        <v>811.34299999999996</v>
      </c>
      <c r="E27" s="35"/>
      <c r="F27" s="61"/>
      <c r="G27" s="61"/>
      <c r="H27" s="35">
        <f t="shared" ref="H27" si="0">D27+E27+F27+G27</f>
        <v>811.34299999999996</v>
      </c>
    </row>
    <row r="28" spans="1:8" ht="27.95" customHeight="1" x14ac:dyDescent="0.2">
      <c r="A28" s="22"/>
      <c r="B28" s="36" t="s">
        <v>18</v>
      </c>
      <c r="C28" s="37"/>
      <c r="D28" s="35">
        <f>D27</f>
        <v>811.34299999999996</v>
      </c>
      <c r="E28" s="35"/>
      <c r="F28" s="61"/>
      <c r="G28" s="61"/>
      <c r="H28" s="35">
        <f>D28</f>
        <v>811.34299999999996</v>
      </c>
    </row>
    <row r="29" spans="1:8" x14ac:dyDescent="0.2">
      <c r="A29" s="22"/>
      <c r="B29" s="36" t="s">
        <v>19</v>
      </c>
      <c r="C29" s="37"/>
      <c r="D29" s="35">
        <f>D28</f>
        <v>811.34299999999996</v>
      </c>
      <c r="E29" s="35"/>
      <c r="F29" s="35"/>
      <c r="G29" s="61"/>
      <c r="H29" s="35">
        <f>H28</f>
        <v>811.34299999999996</v>
      </c>
    </row>
    <row r="30" spans="1:8" x14ac:dyDescent="0.2">
      <c r="A30" s="22"/>
      <c r="B30" s="36" t="s">
        <v>20</v>
      </c>
      <c r="C30" s="37"/>
      <c r="D30" s="35">
        <f>D29</f>
        <v>811.34299999999996</v>
      </c>
      <c r="E30" s="35"/>
      <c r="F30" s="35"/>
      <c r="G30" s="35"/>
      <c r="H30" s="35">
        <f>H29</f>
        <v>811.34299999999996</v>
      </c>
    </row>
    <row r="31" spans="1:8" x14ac:dyDescent="0.2">
      <c r="A31" s="52" t="s">
        <v>39</v>
      </c>
      <c r="B31" s="53"/>
      <c r="C31" s="53"/>
      <c r="D31" s="53"/>
      <c r="E31" s="53"/>
      <c r="F31" s="53"/>
      <c r="G31" s="53"/>
      <c r="H31" s="54"/>
    </row>
    <row r="32" spans="1:8" ht="51" x14ac:dyDescent="0.2">
      <c r="A32" s="55">
        <v>2</v>
      </c>
      <c r="B32" s="56" t="s">
        <v>40</v>
      </c>
      <c r="C32" s="57" t="s">
        <v>41</v>
      </c>
      <c r="D32" s="58"/>
      <c r="E32" s="58"/>
      <c r="F32" s="58"/>
      <c r="G32" s="58">
        <f>(H30+G37+G38+G39+G40+G41)*0.0844</f>
        <v>81.403884399999995</v>
      </c>
      <c r="H32" s="58">
        <f>G32</f>
        <v>81.403884399999995</v>
      </c>
    </row>
    <row r="33" spans="1:8" ht="51" x14ac:dyDescent="0.2">
      <c r="A33" s="55">
        <v>3</v>
      </c>
      <c r="B33" s="56" t="s">
        <v>40</v>
      </c>
      <c r="C33" s="57" t="s">
        <v>42</v>
      </c>
      <c r="D33" s="58"/>
      <c r="E33" s="58"/>
      <c r="F33" s="58"/>
      <c r="G33" s="58">
        <f>D30*0.0214</f>
        <v>17.362740199999998</v>
      </c>
      <c r="H33" s="58">
        <f>G33</f>
        <v>17.362740199999998</v>
      </c>
    </row>
    <row r="34" spans="1:8" x14ac:dyDescent="0.2">
      <c r="A34" s="55"/>
      <c r="B34" s="59" t="s">
        <v>43</v>
      </c>
      <c r="C34" s="60"/>
      <c r="D34" s="58"/>
      <c r="E34" s="58"/>
      <c r="F34" s="58"/>
      <c r="G34" s="58">
        <f>G32+G33</f>
        <v>98.7666246</v>
      </c>
      <c r="H34" s="58">
        <f>H32+H33</f>
        <v>98.7666246</v>
      </c>
    </row>
    <row r="35" spans="1:8" x14ac:dyDescent="0.2">
      <c r="A35" s="55"/>
      <c r="B35" s="59" t="s">
        <v>44</v>
      </c>
      <c r="C35" s="60"/>
      <c r="D35" s="58">
        <f>D30</f>
        <v>811.34299999999996</v>
      </c>
      <c r="E35" s="58">
        <f>E30</f>
        <v>0</v>
      </c>
      <c r="F35" s="58"/>
      <c r="G35" s="58">
        <f>G30+G34</f>
        <v>98.7666246</v>
      </c>
      <c r="H35" s="58">
        <f>H34+H30</f>
        <v>910.10962459999996</v>
      </c>
    </row>
    <row r="36" spans="1:8" x14ac:dyDescent="0.2">
      <c r="A36" s="38" t="s">
        <v>21</v>
      </c>
      <c r="B36" s="39"/>
      <c r="C36" s="39"/>
      <c r="D36" s="39"/>
      <c r="E36" s="39"/>
      <c r="F36" s="39"/>
      <c r="G36" s="39"/>
      <c r="H36" s="39"/>
    </row>
    <row r="37" spans="1:8" x14ac:dyDescent="0.2">
      <c r="A37" s="18">
        <v>4</v>
      </c>
      <c r="B37" s="29"/>
      <c r="C37" s="31" t="s">
        <v>31</v>
      </c>
      <c r="D37" s="27"/>
      <c r="E37" s="27"/>
      <c r="F37" s="27"/>
      <c r="G37" s="33">
        <v>64.908000000000001</v>
      </c>
      <c r="H37" s="33">
        <f>G37</f>
        <v>64.908000000000001</v>
      </c>
    </row>
    <row r="38" spans="1:8" x14ac:dyDescent="0.2">
      <c r="A38" s="18">
        <v>5</v>
      </c>
      <c r="B38" s="29"/>
      <c r="C38" s="31" t="s">
        <v>32</v>
      </c>
      <c r="D38" s="27"/>
      <c r="E38" s="27"/>
      <c r="F38" s="27"/>
      <c r="G38" s="33">
        <v>29.75</v>
      </c>
      <c r="H38" s="63">
        <f>G38</f>
        <v>29.75</v>
      </c>
    </row>
    <row r="39" spans="1:8" x14ac:dyDescent="0.2">
      <c r="A39" s="18">
        <v>6</v>
      </c>
      <c r="B39" s="29"/>
      <c r="C39" s="31" t="s">
        <v>33</v>
      </c>
      <c r="D39" s="28"/>
      <c r="E39" s="28"/>
      <c r="F39" s="28"/>
      <c r="G39" s="33">
        <v>12.75</v>
      </c>
      <c r="H39" s="33">
        <f>G39</f>
        <v>12.75</v>
      </c>
    </row>
    <row r="40" spans="1:8" x14ac:dyDescent="0.2">
      <c r="A40" s="18">
        <v>7</v>
      </c>
      <c r="B40" s="29"/>
      <c r="C40" s="31" t="s">
        <v>34</v>
      </c>
      <c r="D40" s="28"/>
      <c r="E40" s="28"/>
      <c r="F40" s="28"/>
      <c r="G40" s="33">
        <v>8.5</v>
      </c>
      <c r="H40" s="33">
        <f>G40</f>
        <v>8.5</v>
      </c>
    </row>
    <row r="41" spans="1:8" x14ac:dyDescent="0.2">
      <c r="A41" s="18">
        <v>8</v>
      </c>
      <c r="B41" s="29"/>
      <c r="C41" s="31" t="s">
        <v>35</v>
      </c>
      <c r="D41" s="27"/>
      <c r="E41" s="27"/>
      <c r="F41" s="27"/>
      <c r="G41" s="33">
        <v>37.25</v>
      </c>
      <c r="H41" s="33">
        <f>G41</f>
        <v>37.25</v>
      </c>
    </row>
    <row r="42" spans="1:8" ht="76.5" x14ac:dyDescent="0.2">
      <c r="A42" s="18">
        <v>9</v>
      </c>
      <c r="B42" s="29" t="s">
        <v>40</v>
      </c>
      <c r="C42" s="31" t="s">
        <v>38</v>
      </c>
      <c r="D42" s="32"/>
      <c r="E42" s="32"/>
      <c r="F42" s="32"/>
      <c r="G42" s="33">
        <v>61.05</v>
      </c>
      <c r="H42" s="33">
        <f>G42</f>
        <v>61.05</v>
      </c>
    </row>
    <row r="43" spans="1:8" ht="29.25" customHeight="1" x14ac:dyDescent="0.2">
      <c r="A43" s="22"/>
      <c r="B43" s="36" t="s">
        <v>28</v>
      </c>
      <c r="C43" s="37"/>
      <c r="D43" s="35"/>
      <c r="E43" s="35"/>
      <c r="F43" s="61"/>
      <c r="G43" s="35">
        <f>G37+G38+G39+G40+G41+G42</f>
        <v>214.20800000000003</v>
      </c>
      <c r="H43" s="35">
        <f>D43+E43+F43+G43</f>
        <v>214.20800000000003</v>
      </c>
    </row>
    <row r="44" spans="1:8" x14ac:dyDescent="0.2">
      <c r="A44" s="22"/>
      <c r="B44" s="36" t="s">
        <v>22</v>
      </c>
      <c r="C44" s="37"/>
      <c r="D44" s="35">
        <f>D30</f>
        <v>811.34299999999996</v>
      </c>
      <c r="E44" s="35"/>
      <c r="F44" s="35"/>
      <c r="G44" s="35">
        <f>G43+G35</f>
        <v>312.97462460000003</v>
      </c>
      <c r="H44" s="35">
        <f>H43+H35</f>
        <v>1124.3176246</v>
      </c>
    </row>
    <row r="45" spans="1:8" x14ac:dyDescent="0.2">
      <c r="A45" s="38" t="s">
        <v>23</v>
      </c>
      <c r="B45" s="39"/>
      <c r="C45" s="39"/>
      <c r="D45" s="39"/>
      <c r="E45" s="39"/>
      <c r="F45" s="39"/>
      <c r="G45" s="39"/>
      <c r="H45" s="39"/>
    </row>
    <row r="46" spans="1:8" x14ac:dyDescent="0.2">
      <c r="A46" s="18">
        <v>10</v>
      </c>
      <c r="B46" s="19"/>
      <c r="C46" s="19" t="s">
        <v>24</v>
      </c>
      <c r="D46" s="34">
        <f>D44*0.2</f>
        <v>162.26859999999999</v>
      </c>
      <c r="E46" s="34"/>
      <c r="F46" s="34"/>
      <c r="G46" s="34">
        <f>G44*0.2</f>
        <v>62.594924920000011</v>
      </c>
      <c r="H46" s="34">
        <f>D46+E46+F46+G46</f>
        <v>224.86352492</v>
      </c>
    </row>
    <row r="47" spans="1:8" x14ac:dyDescent="0.2">
      <c r="A47" s="22"/>
      <c r="B47" s="36" t="s">
        <v>25</v>
      </c>
      <c r="C47" s="37"/>
      <c r="D47" s="34">
        <f>D46</f>
        <v>162.26859999999999</v>
      </c>
      <c r="E47" s="34"/>
      <c r="F47" s="34"/>
      <c r="G47" s="34">
        <f>G46</f>
        <v>62.594924920000011</v>
      </c>
      <c r="H47" s="34">
        <f>D47+G47</f>
        <v>224.86352492</v>
      </c>
    </row>
    <row r="48" spans="1:8" x14ac:dyDescent="0.2">
      <c r="A48" s="22"/>
      <c r="B48" s="36" t="s">
        <v>26</v>
      </c>
      <c r="C48" s="37"/>
      <c r="D48" s="34">
        <f>D44+D47</f>
        <v>973.61159999999995</v>
      </c>
      <c r="E48" s="34"/>
      <c r="F48" s="34"/>
      <c r="G48" s="34">
        <f>G44+G47</f>
        <v>375.56954952000001</v>
      </c>
      <c r="H48" s="34">
        <f>D48+G48</f>
        <v>1349.18114952</v>
      </c>
    </row>
  </sheetData>
  <mergeCells count="25">
    <mergeCell ref="C2:G2"/>
    <mergeCell ref="A26:H2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C8:G8"/>
    <mergeCell ref="C15:G15"/>
    <mergeCell ref="B48:C48"/>
    <mergeCell ref="A45:H45"/>
    <mergeCell ref="B47:C47"/>
    <mergeCell ref="B28:C28"/>
    <mergeCell ref="B43:C43"/>
    <mergeCell ref="B30:C30"/>
    <mergeCell ref="A36:H36"/>
    <mergeCell ref="B44:C44"/>
    <mergeCell ref="B29:C29"/>
    <mergeCell ref="A31:H31"/>
    <mergeCell ref="B34:C34"/>
    <mergeCell ref="B35:C35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45C3-227F-4262-87DF-4029EC507C76}">
  <dimension ref="A1:H48"/>
  <sheetViews>
    <sheetView tabSelected="1" topLeftCell="A22" workbookViewId="0">
      <selection activeCell="K32" sqref="K32"/>
    </sheetView>
  </sheetViews>
  <sheetFormatPr defaultRowHeight="12.75" x14ac:dyDescent="0.2"/>
  <cols>
    <col min="1" max="1" width="5" style="1" customWidth="1"/>
    <col min="2" max="2" width="11.7109375" style="24" customWidth="1"/>
    <col min="3" max="3" width="51.28515625" style="24" customWidth="1"/>
    <col min="4" max="4" width="13.140625" style="7" customWidth="1"/>
    <col min="5" max="5" width="13" style="7" customWidth="1"/>
    <col min="6" max="6" width="11.140625" style="7" customWidth="1"/>
    <col min="7" max="7" width="10.28515625" style="7" customWidth="1"/>
    <col min="8" max="8" width="13.85546875" style="7" customWidth="1"/>
    <col min="9" max="16384" width="9.140625" style="5"/>
  </cols>
  <sheetData>
    <row r="1" spans="2:8" x14ac:dyDescent="0.2">
      <c r="D1" s="25"/>
      <c r="E1" s="25"/>
      <c r="F1" s="25"/>
      <c r="G1" s="25"/>
      <c r="H1" s="4" t="s">
        <v>5</v>
      </c>
    </row>
    <row r="2" spans="2:8" x14ac:dyDescent="0.2">
      <c r="B2" s="24" t="s">
        <v>7</v>
      </c>
      <c r="C2" s="40"/>
      <c r="D2" s="41"/>
      <c r="E2" s="41"/>
      <c r="F2" s="41"/>
      <c r="G2" s="41"/>
      <c r="H2" s="25"/>
    </row>
    <row r="3" spans="2:8" x14ac:dyDescent="0.2">
      <c r="C3" s="12"/>
      <c r="D3" s="13" t="s">
        <v>8</v>
      </c>
      <c r="E3" s="14"/>
      <c r="F3" s="15"/>
      <c r="G3" s="15"/>
      <c r="H3" s="25"/>
    </row>
    <row r="4" spans="2:8" x14ac:dyDescent="0.2">
      <c r="B4" s="24" t="s">
        <v>27</v>
      </c>
      <c r="C4" s="11"/>
      <c r="D4" s="25"/>
      <c r="E4" s="6"/>
      <c r="F4" s="25"/>
      <c r="G4" s="25"/>
      <c r="H4" s="25"/>
    </row>
    <row r="5" spans="2:8" x14ac:dyDescent="0.2">
      <c r="D5" s="25"/>
      <c r="E5" s="6"/>
      <c r="F5" s="25"/>
      <c r="G5" s="25"/>
      <c r="H5" s="25"/>
    </row>
    <row r="6" spans="2:8" x14ac:dyDescent="0.2">
      <c r="B6" s="24" t="s">
        <v>46</v>
      </c>
      <c r="D6" s="25"/>
      <c r="E6" s="6"/>
      <c r="F6" s="25"/>
      <c r="G6" s="25"/>
      <c r="H6" s="25"/>
    </row>
    <row r="7" spans="2:8" x14ac:dyDescent="0.2">
      <c r="B7" s="24" t="s">
        <v>13</v>
      </c>
      <c r="D7" s="25"/>
      <c r="E7" s="25"/>
      <c r="F7" s="25"/>
      <c r="G7" s="25"/>
      <c r="H7" s="25"/>
    </row>
    <row r="8" spans="2:8" x14ac:dyDescent="0.2">
      <c r="C8" s="48"/>
      <c r="D8" s="49"/>
      <c r="E8" s="49"/>
      <c r="F8" s="49"/>
      <c r="G8" s="49"/>
      <c r="H8" s="25"/>
    </row>
    <row r="9" spans="2:8" x14ac:dyDescent="0.2">
      <c r="D9" s="6" t="s">
        <v>9</v>
      </c>
      <c r="F9" s="25"/>
      <c r="G9" s="25"/>
      <c r="H9" s="25"/>
    </row>
    <row r="10" spans="2:8" x14ac:dyDescent="0.2">
      <c r="D10" s="25"/>
      <c r="E10" s="6"/>
      <c r="F10" s="25"/>
      <c r="G10" s="25"/>
      <c r="H10" s="25"/>
    </row>
    <row r="11" spans="2:8" x14ac:dyDescent="0.2">
      <c r="B11" s="24" t="s">
        <v>29</v>
      </c>
      <c r="H11" s="25"/>
    </row>
    <row r="12" spans="2:8" x14ac:dyDescent="0.2">
      <c r="G12" s="25"/>
      <c r="H12" s="25"/>
    </row>
    <row r="13" spans="2:8" x14ac:dyDescent="0.2">
      <c r="D13" s="8" t="s">
        <v>6</v>
      </c>
      <c r="F13" s="25"/>
      <c r="G13" s="25"/>
      <c r="H13" s="25"/>
    </row>
    <row r="14" spans="2:8" x14ac:dyDescent="0.2">
      <c r="D14" s="26"/>
      <c r="F14" s="25"/>
      <c r="G14" s="25"/>
      <c r="H14" s="25"/>
    </row>
    <row r="15" spans="2:8" x14ac:dyDescent="0.2">
      <c r="C15" s="50" t="s">
        <v>30</v>
      </c>
      <c r="D15" s="51"/>
      <c r="E15" s="51"/>
      <c r="F15" s="51"/>
      <c r="G15" s="51"/>
      <c r="H15" s="25"/>
    </row>
    <row r="16" spans="2:8" x14ac:dyDescent="0.2">
      <c r="D16" s="10" t="s">
        <v>0</v>
      </c>
      <c r="F16" s="25"/>
      <c r="G16" s="25"/>
      <c r="H16" s="25"/>
    </row>
    <row r="17" spans="1:8" x14ac:dyDescent="0.2">
      <c r="H17" s="25"/>
    </row>
    <row r="18" spans="1:8" x14ac:dyDescent="0.2">
      <c r="A18" s="23"/>
      <c r="B18" s="24" t="s">
        <v>36</v>
      </c>
      <c r="C18" s="23"/>
      <c r="D18" s="26"/>
      <c r="E18" s="25"/>
      <c r="F18" s="25"/>
      <c r="G18" s="25"/>
      <c r="H18" s="25"/>
    </row>
    <row r="19" spans="1:8" x14ac:dyDescent="0.2">
      <c r="D19" s="26"/>
      <c r="E19" s="25"/>
      <c r="F19" s="25"/>
      <c r="G19" s="25"/>
      <c r="H19" s="25"/>
    </row>
    <row r="20" spans="1:8" x14ac:dyDescent="0.2">
      <c r="D20" s="25"/>
      <c r="E20" s="25"/>
      <c r="F20" s="25"/>
      <c r="G20" s="25"/>
      <c r="H20" s="25"/>
    </row>
    <row r="21" spans="1:8" ht="12.75" customHeight="1" x14ac:dyDescent="0.2">
      <c r="A21" s="42" t="s">
        <v>1</v>
      </c>
      <c r="B21" s="43" t="s">
        <v>10</v>
      </c>
      <c r="C21" s="46" t="s">
        <v>11</v>
      </c>
      <c r="D21" s="47" t="s">
        <v>14</v>
      </c>
      <c r="E21" s="47"/>
      <c r="F21" s="47"/>
      <c r="G21" s="47"/>
      <c r="H21" s="42" t="s">
        <v>15</v>
      </c>
    </row>
    <row r="22" spans="1:8" x14ac:dyDescent="0.2">
      <c r="A22" s="42"/>
      <c r="B22" s="44"/>
      <c r="C22" s="46"/>
      <c r="D22" s="42" t="s">
        <v>12</v>
      </c>
      <c r="E22" s="42" t="s">
        <v>2</v>
      </c>
      <c r="F22" s="42" t="s">
        <v>3</v>
      </c>
      <c r="G22" s="42" t="s">
        <v>4</v>
      </c>
      <c r="H22" s="42"/>
    </row>
    <row r="23" spans="1:8" x14ac:dyDescent="0.2">
      <c r="A23" s="42"/>
      <c r="B23" s="44"/>
      <c r="C23" s="46"/>
      <c r="D23" s="42"/>
      <c r="E23" s="42"/>
      <c r="F23" s="42"/>
      <c r="G23" s="42"/>
      <c r="H23" s="42"/>
    </row>
    <row r="24" spans="1:8" x14ac:dyDescent="0.2">
      <c r="A24" s="42"/>
      <c r="B24" s="45"/>
      <c r="C24" s="46"/>
      <c r="D24" s="42"/>
      <c r="E24" s="42"/>
      <c r="F24" s="42"/>
      <c r="G24" s="42"/>
      <c r="H24" s="4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8" t="s">
        <v>16</v>
      </c>
      <c r="B26" s="39"/>
      <c r="C26" s="39"/>
      <c r="D26" s="39"/>
      <c r="E26" s="39"/>
      <c r="F26" s="39"/>
      <c r="G26" s="39"/>
      <c r="H26" s="39"/>
    </row>
    <row r="27" spans="1:8" ht="25.5" x14ac:dyDescent="0.2">
      <c r="A27" s="18">
        <v>1</v>
      </c>
      <c r="B27" s="19" t="s">
        <v>17</v>
      </c>
      <c r="C27" s="19" t="s">
        <v>30</v>
      </c>
      <c r="D27" s="34">
        <v>166.16300000000001</v>
      </c>
      <c r="E27" s="34"/>
      <c r="F27" s="62"/>
      <c r="G27" s="62"/>
      <c r="H27" s="34">
        <f t="shared" ref="H27" si="0">D27+E27+F27+G27</f>
        <v>166.16300000000001</v>
      </c>
    </row>
    <row r="28" spans="1:8" ht="27.95" customHeight="1" x14ac:dyDescent="0.2">
      <c r="A28" s="22"/>
      <c r="B28" s="36" t="s">
        <v>18</v>
      </c>
      <c r="C28" s="37"/>
      <c r="D28" s="34">
        <f>D27</f>
        <v>166.16300000000001</v>
      </c>
      <c r="E28" s="34"/>
      <c r="F28" s="62"/>
      <c r="G28" s="62"/>
      <c r="H28" s="34">
        <f>D28</f>
        <v>166.16300000000001</v>
      </c>
    </row>
    <row r="29" spans="1:8" x14ac:dyDescent="0.2">
      <c r="A29" s="22"/>
      <c r="B29" s="36" t="s">
        <v>19</v>
      </c>
      <c r="C29" s="37"/>
      <c r="D29" s="34">
        <f>D28</f>
        <v>166.16300000000001</v>
      </c>
      <c r="E29" s="34"/>
      <c r="F29" s="34"/>
      <c r="G29" s="62"/>
      <c r="H29" s="34">
        <f>H28</f>
        <v>166.16300000000001</v>
      </c>
    </row>
    <row r="30" spans="1:8" x14ac:dyDescent="0.2">
      <c r="A30" s="22"/>
      <c r="B30" s="36" t="s">
        <v>20</v>
      </c>
      <c r="C30" s="37"/>
      <c r="D30" s="34">
        <f>D29</f>
        <v>166.16300000000001</v>
      </c>
      <c r="E30" s="34"/>
      <c r="F30" s="34"/>
      <c r="G30" s="34"/>
      <c r="H30" s="34">
        <f>H29</f>
        <v>166.16300000000001</v>
      </c>
    </row>
    <row r="31" spans="1:8" x14ac:dyDescent="0.2">
      <c r="A31" s="52" t="s">
        <v>39</v>
      </c>
      <c r="B31" s="53"/>
      <c r="C31" s="53"/>
      <c r="D31" s="53"/>
      <c r="E31" s="53"/>
      <c r="F31" s="53"/>
      <c r="G31" s="53"/>
      <c r="H31" s="54"/>
    </row>
    <row r="32" spans="1:8" ht="51" x14ac:dyDescent="0.2">
      <c r="A32" s="55">
        <v>2</v>
      </c>
      <c r="B32" s="56" t="s">
        <v>40</v>
      </c>
      <c r="C32" s="57" t="s">
        <v>41</v>
      </c>
      <c r="D32" s="58"/>
      <c r="E32" s="58"/>
      <c r="F32" s="58"/>
      <c r="G32" s="58">
        <f>81.4/11.3</f>
        <v>7.2035398230088497</v>
      </c>
      <c r="H32" s="58">
        <f>G32</f>
        <v>7.2035398230088497</v>
      </c>
    </row>
    <row r="33" spans="1:8" ht="51" x14ac:dyDescent="0.2">
      <c r="A33" s="55">
        <v>3</v>
      </c>
      <c r="B33" s="56" t="s">
        <v>40</v>
      </c>
      <c r="C33" s="57" t="s">
        <v>42</v>
      </c>
      <c r="D33" s="58"/>
      <c r="E33" s="58"/>
      <c r="F33" s="58"/>
      <c r="G33" s="58">
        <f>17.36/11.3</f>
        <v>1.5362831858407078</v>
      </c>
      <c r="H33" s="58">
        <f>G33</f>
        <v>1.5362831858407078</v>
      </c>
    </row>
    <row r="34" spans="1:8" ht="12.75" customHeight="1" x14ac:dyDescent="0.2">
      <c r="A34" s="55"/>
      <c r="B34" s="59" t="s">
        <v>43</v>
      </c>
      <c r="C34" s="60"/>
      <c r="D34" s="58"/>
      <c r="E34" s="58"/>
      <c r="F34" s="58"/>
      <c r="G34" s="58">
        <f>G32+G33</f>
        <v>8.739823008849557</v>
      </c>
      <c r="H34" s="58">
        <f>H32+H33</f>
        <v>8.739823008849557</v>
      </c>
    </row>
    <row r="35" spans="1:8" ht="12.75" customHeight="1" x14ac:dyDescent="0.2">
      <c r="A35" s="55"/>
      <c r="B35" s="59" t="s">
        <v>44</v>
      </c>
      <c r="C35" s="60"/>
      <c r="D35" s="58">
        <f>D30</f>
        <v>166.16300000000001</v>
      </c>
      <c r="E35" s="58">
        <f>E30</f>
        <v>0</v>
      </c>
      <c r="F35" s="58"/>
      <c r="G35" s="58">
        <f>G30+G34</f>
        <v>8.739823008849557</v>
      </c>
      <c r="H35" s="58">
        <f>H34+H30</f>
        <v>174.90282300884957</v>
      </c>
    </row>
    <row r="36" spans="1:8" x14ac:dyDescent="0.2">
      <c r="A36" s="38" t="s">
        <v>21</v>
      </c>
      <c r="B36" s="39"/>
      <c r="C36" s="39"/>
      <c r="D36" s="39"/>
      <c r="E36" s="39"/>
      <c r="F36" s="39"/>
      <c r="G36" s="39"/>
      <c r="H36" s="39"/>
    </row>
    <row r="37" spans="1:8" x14ac:dyDescent="0.2">
      <c r="A37" s="18">
        <v>4</v>
      </c>
      <c r="B37" s="29"/>
      <c r="C37" s="31" t="s">
        <v>31</v>
      </c>
      <c r="D37" s="28"/>
      <c r="E37" s="28"/>
      <c r="F37" s="28"/>
      <c r="G37" s="30">
        <v>13.22</v>
      </c>
      <c r="H37" s="30">
        <f>G37</f>
        <v>13.22</v>
      </c>
    </row>
    <row r="38" spans="1:8" x14ac:dyDescent="0.2">
      <c r="A38" s="18">
        <v>5</v>
      </c>
      <c r="B38" s="29"/>
      <c r="C38" s="31" t="s">
        <v>32</v>
      </c>
      <c r="D38" s="28"/>
      <c r="E38" s="28"/>
      <c r="F38" s="28"/>
      <c r="G38" s="30">
        <v>2.585</v>
      </c>
      <c r="H38" s="30">
        <f>G38</f>
        <v>2.585</v>
      </c>
    </row>
    <row r="39" spans="1:8" x14ac:dyDescent="0.2">
      <c r="A39" s="18">
        <v>6</v>
      </c>
      <c r="B39" s="29"/>
      <c r="C39" s="31" t="s">
        <v>33</v>
      </c>
      <c r="D39" s="28"/>
      <c r="E39" s="28"/>
      <c r="F39" s="28"/>
      <c r="G39" s="30">
        <v>1.1080000000000001</v>
      </c>
      <c r="H39" s="30">
        <f>G39</f>
        <v>1.1080000000000001</v>
      </c>
    </row>
    <row r="40" spans="1:8" x14ac:dyDescent="0.2">
      <c r="A40" s="18">
        <v>7</v>
      </c>
      <c r="B40" s="29"/>
      <c r="C40" s="31" t="s">
        <v>34</v>
      </c>
      <c r="D40" s="28"/>
      <c r="E40" s="28"/>
      <c r="F40" s="28"/>
      <c r="G40" s="30">
        <v>0.73799999999999999</v>
      </c>
      <c r="H40" s="30">
        <f>G40</f>
        <v>0.73799999999999999</v>
      </c>
    </row>
    <row r="41" spans="1:8" x14ac:dyDescent="0.2">
      <c r="A41" s="18">
        <v>8</v>
      </c>
      <c r="B41" s="29"/>
      <c r="C41" s="31" t="s">
        <v>35</v>
      </c>
      <c r="D41" s="28"/>
      <c r="E41" s="28"/>
      <c r="F41" s="28"/>
      <c r="G41" s="30">
        <v>3.2360000000000002</v>
      </c>
      <c r="H41" s="30">
        <f>G41</f>
        <v>3.2360000000000002</v>
      </c>
    </row>
    <row r="42" spans="1:8" ht="76.5" x14ac:dyDescent="0.2">
      <c r="A42" s="18">
        <v>9</v>
      </c>
      <c r="B42" s="29" t="s">
        <v>40</v>
      </c>
      <c r="C42" s="31" t="s">
        <v>38</v>
      </c>
      <c r="D42" s="32"/>
      <c r="E42" s="32"/>
      <c r="F42" s="32"/>
      <c r="G42" s="33">
        <f>61.05/11.3</f>
        <v>5.4026548672566364</v>
      </c>
      <c r="H42" s="33">
        <f>G42</f>
        <v>5.4026548672566364</v>
      </c>
    </row>
    <row r="43" spans="1:8" ht="29.25" customHeight="1" x14ac:dyDescent="0.2">
      <c r="A43" s="22"/>
      <c r="B43" s="36" t="s">
        <v>28</v>
      </c>
      <c r="C43" s="37"/>
      <c r="D43" s="20"/>
      <c r="E43" s="20"/>
      <c r="F43" s="21"/>
      <c r="G43" s="34">
        <f>G37+G38+G39+G40+G41+G42</f>
        <v>26.289654867256637</v>
      </c>
      <c r="H43" s="34">
        <f>D43+E43+F43+G43</f>
        <v>26.289654867256637</v>
      </c>
    </row>
    <row r="44" spans="1:8" x14ac:dyDescent="0.2">
      <c r="A44" s="22"/>
      <c r="B44" s="36" t="s">
        <v>22</v>
      </c>
      <c r="C44" s="37"/>
      <c r="D44" s="20">
        <f>D30</f>
        <v>166.16300000000001</v>
      </c>
      <c r="E44" s="20"/>
      <c r="F44" s="20"/>
      <c r="G44" s="34">
        <f>G43+G35</f>
        <v>35.029477876106192</v>
      </c>
      <c r="H44" s="34">
        <f>H43+H35</f>
        <v>201.19247787610621</v>
      </c>
    </row>
    <row r="45" spans="1:8" x14ac:dyDescent="0.2">
      <c r="A45" s="38" t="s">
        <v>23</v>
      </c>
      <c r="B45" s="39"/>
      <c r="C45" s="39"/>
      <c r="D45" s="39"/>
      <c r="E45" s="39"/>
      <c r="F45" s="39"/>
      <c r="G45" s="39"/>
      <c r="H45" s="39"/>
    </row>
    <row r="46" spans="1:8" x14ac:dyDescent="0.2">
      <c r="A46" s="18">
        <v>10</v>
      </c>
      <c r="B46" s="19"/>
      <c r="C46" s="19" t="s">
        <v>24</v>
      </c>
      <c r="D46" s="35">
        <f>D44*0.2</f>
        <v>33.232600000000005</v>
      </c>
      <c r="E46" s="35"/>
      <c r="F46" s="35"/>
      <c r="G46" s="35">
        <f>G44*0.2</f>
        <v>7.0058955752212384</v>
      </c>
      <c r="H46" s="35">
        <f>D46+E46+F46+G46</f>
        <v>40.238495575221243</v>
      </c>
    </row>
    <row r="47" spans="1:8" x14ac:dyDescent="0.2">
      <c r="A47" s="22"/>
      <c r="B47" s="36" t="s">
        <v>25</v>
      </c>
      <c r="C47" s="37"/>
      <c r="D47" s="35">
        <f>D46</f>
        <v>33.232600000000005</v>
      </c>
      <c r="E47" s="35"/>
      <c r="F47" s="35"/>
      <c r="G47" s="35">
        <f>G46</f>
        <v>7.0058955752212384</v>
      </c>
      <c r="H47" s="35">
        <f>D47+G47</f>
        <v>40.238495575221243</v>
      </c>
    </row>
    <row r="48" spans="1:8" x14ac:dyDescent="0.2">
      <c r="A48" s="22"/>
      <c r="B48" s="36" t="s">
        <v>26</v>
      </c>
      <c r="C48" s="37"/>
      <c r="D48" s="35">
        <f>D44+D47</f>
        <v>199.3956</v>
      </c>
      <c r="E48" s="35"/>
      <c r="F48" s="35"/>
      <c r="G48" s="35">
        <f>G44+G47</f>
        <v>42.03537345132743</v>
      </c>
      <c r="H48" s="35">
        <f>D48+G48</f>
        <v>241.43097345132742</v>
      </c>
    </row>
  </sheetData>
  <mergeCells count="25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5:H45"/>
    <mergeCell ref="B47:C47"/>
    <mergeCell ref="B48:C48"/>
    <mergeCell ref="B28:C28"/>
    <mergeCell ref="B29:C29"/>
    <mergeCell ref="B30:C30"/>
    <mergeCell ref="A36:H36"/>
    <mergeCell ref="B43:C43"/>
    <mergeCell ref="B44:C44"/>
    <mergeCell ref="A31:H31"/>
    <mergeCell ref="B34:C34"/>
    <mergeCell ref="B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тек</vt:lpstr>
      <vt:lpstr>ССРбаз</vt:lpstr>
      <vt:lpstr>'ССР тек'!Print_Titles</vt:lpstr>
      <vt:lpstr>'ССР тек'!Заголовки_для_печати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Алексеева Кристина Владимировна</dc:creator>
  <cp:lastModifiedBy>Железова Елена Валентиновна</cp:lastModifiedBy>
  <cp:lastPrinted>2016-07-14T10:34:54Z</cp:lastPrinted>
  <dcterms:created xsi:type="dcterms:W3CDTF">2002-03-25T05:35:56Z</dcterms:created>
  <dcterms:modified xsi:type="dcterms:W3CDTF">2022-07-14T10:51:40Z</dcterms:modified>
</cp:coreProperties>
</file>