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08-0-08-04-0-0354\"/>
    </mc:Choice>
  </mc:AlternateContent>
  <bookViews>
    <workbookView xWindow="0" yWindow="0" windowWidth="20460" windowHeight="3345"/>
  </bookViews>
  <sheets>
    <sheet name="т2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8" i="1" l="1"/>
  <c r="R37" i="1"/>
  <c r="R36" i="1"/>
  <c r="R35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9" i="1" l="1"/>
</calcChain>
</file>

<file path=xl/sharedStrings.xml><?xml version="1.0" encoding="utf-8"?>
<sst xmlns="http://schemas.openxmlformats.org/spreadsheetml/2006/main" count="413" uniqueCount="130">
  <si>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</si>
  <si>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</si>
  <si>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</si>
  <si>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</si>
  <si>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</si>
  <si>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</si>
  <si>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</si>
  <si>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</si>
  <si>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</si>
  <si>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</si>
  <si>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</si>
  <si>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м периметра</t>
  </si>
  <si>
    <t>У4-03</t>
  </si>
  <si>
    <t>1 ячейка</t>
  </si>
  <si>
    <t>В8-01</t>
  </si>
  <si>
    <t>1 объект</t>
  </si>
  <si>
    <t>П6-06</t>
  </si>
  <si>
    <t>нд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</si>
  <si>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</si>
  <si>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</si>
  <si>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</si>
  <si>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</si>
  <si>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</si>
  <si>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</si>
  <si>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</si>
  <si>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</si>
  <si>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</si>
  <si>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</si>
  <si>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</si>
  <si>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</si>
  <si>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</si>
  <si>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</si>
  <si>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</si>
  <si>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</si>
  <si>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</si>
  <si>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</si>
  <si>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</si>
  <si>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</si>
  <si>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</si>
  <si>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</si>
  <si>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</si>
  <si>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</si>
  <si>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</si>
  <si>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</si>
  <si>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</si>
  <si>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</si>
  <si>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</si>
  <si>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</si>
  <si>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</si>
  <si>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</si>
  <si>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</si>
  <si>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</si>
  <si>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</si>
  <si>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</si>
  <si>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</si>
  <si>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</si>
  <si>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</si>
  <si>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</si>
  <si>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</si>
  <si>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</si>
  <si>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</si>
  <si>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</si>
  <si>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</si>
  <si>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</si>
  <si>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</si>
  <si>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</si>
  <si>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</si>
  <si>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</si>
  <si>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</si>
  <si>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</si>
  <si>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</si>
  <si>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</si>
  <si>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</si>
  <si>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Ограждение</t>
  </si>
  <si>
    <t>4.1</t>
  </si>
  <si>
    <t>Защитные ограждения ПС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</si>
  <si>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</si>
  <si>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</si>
  <si>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</si>
  <si>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</si>
  <si>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</si>
  <si>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</si>
  <si>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</si>
  <si>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</si>
  <si>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</si>
  <si>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</si>
  <si>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</si>
  <si>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</si>
  <si>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</si>
  <si>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</si>
  <si>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</si>
  <si>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</si>
  <si>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</si>
  <si>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</si>
  <si>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</si>
  <si>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</si>
  <si>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</si>
  <si>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</si>
  <si>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</si>
  <si>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</si>
  <si>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</si>
  <si>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</si>
  <si>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</si>
  <si>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</si>
  <si>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</si>
  <si>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</si>
  <si>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</si>
  <si>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</si>
  <si>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</si>
  <si>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</si>
  <si>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</si>
  <si>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</si>
  <si>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</si>
  <si>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</si>
  <si>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</si>
  <si>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</si>
  <si>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</si>
  <si>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</si>
  <si>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</si>
  <si>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</si>
  <si>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</si>
  <si>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</si>
  <si>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</si>
  <si>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</si>
  <si>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</si>
  <si>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</si>
  <si>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</si>
  <si>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Кинг, РК оборудования ТП-731А в г. Ивангород ЛО (инв. №070000102) (21-1-08-0-08-04-0-0354)</t>
  </si>
  <si>
    <t>Идентификатор инвестиционного проекта: M_21-1-08-0-08-04-0-0354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</si>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</sst>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0" fillId="0" borderId="0">
      <protection locked="0"/>
    </xf>
    <xf numFmtId="0" fontId="10" fillId="0" borderId="0"/>
    <xf numFmtId="164" fontId="6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0" fontId="0" fillId="0" borderId="0" xfId="0" applyFill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8" fillId="0" borderId="0" xfId="1" applyFont="1" applyFill="1" applyBorder="1" applyAlignment="1">
      <alignment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wrapText="1"/>
    </xf>
    <xf numFmtId="0" fontId="2" fillId="0" borderId="5" xfId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0" xfId="4" applyFont="1" applyFill="1" applyAlignment="1"/>
    <xf numFmtId="0" fontId="7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wrapText="1"/>
    </xf>
    <xf numFmtId="0" fontId="3" fillId="0" borderId="0" xfId="1" applyFont="1" applyFill="1" applyBorder="1"/>
    <xf numFmtId="0" fontId="2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/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vertical="top" wrapText="1"/>
    </xf>
    <xf numFmtId="3" fontId="2" fillId="0" borderId="1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0" fillId="0" borderId="0" xfId="0" applyFill="1" applyAlignment="1"/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8" fillId="0" borderId="8" xfId="6" applyFont="1" applyFill="1" applyBorder="1" applyAlignment="1" applyProtection="1">
      <alignment horizontal="center" vertical="center" wrapText="1"/>
    </xf>
    <xf numFmtId="0" fontId="8" fillId="0" borderId="9" xfId="6" applyFont="1" applyFill="1" applyBorder="1" applyAlignment="1" applyProtection="1">
      <alignment horizontal="center" vertical="center" wrapText="1"/>
    </xf>
    <xf numFmtId="0" fontId="8" fillId="0" borderId="1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8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8" fillId="0" borderId="8" xfId="6" applyFont="1" applyFill="1" applyBorder="1" applyAlignment="1" applyProtection="1">
      <alignment horizontal="left" vertical="center" wrapText="1"/>
    </xf>
    <xf numFmtId="4" fontId="8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/>
    </xf>
    <xf numFmtId="4" fontId="8" fillId="0" borderId="1" xfId="6" applyNumberFormat="1" applyFont="1" applyFill="1" applyBorder="1" applyAlignment="1" applyProtection="1">
      <alignment horizontal="center" vertical="center" wrapText="1"/>
    </xf>
    <xf numFmtId="4" fontId="2" fillId="0" borderId="1" xfId="6" applyNumberFormat="1" applyFont="1" applyFill="1" applyBorder="1" applyAlignment="1" applyProtection="1">
      <alignment horizontal="center" vertical="center" wrapText="1"/>
    </xf>
    <xf numFmtId="165" fontId="9" fillId="0" borderId="7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" xfId="2"/>
    <cellStyle name="Обычный 3 2 2" xfId="8"/>
    <cellStyle name="Обычный 6 2" xfId="4"/>
    <cellStyle name="Обычный 7" xfId="3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9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7109375" style="33" customWidth="1"/>
    <col min="2" max="2" width="37.85546875" style="33" customWidth="1"/>
    <col min="3" max="3" width="10.42578125" style="33" customWidth="1"/>
    <col min="4" max="4" width="27.42578125" style="33" customWidth="1"/>
    <col min="5" max="5" width="23.85546875" style="33" customWidth="1"/>
    <col min="6" max="6" width="16.7109375" style="33" customWidth="1"/>
    <col min="7" max="7" width="17.7109375" style="33" customWidth="1"/>
    <col min="8" max="8" width="13.5703125" style="33" customWidth="1"/>
    <col min="9" max="9" width="16.5703125" style="33" customWidth="1"/>
    <col min="10" max="10" width="27.140625" style="33" customWidth="1"/>
    <col min="11" max="11" width="28.140625" style="33" customWidth="1"/>
    <col min="12" max="12" width="20.42578125" style="33" customWidth="1"/>
    <col min="13" max="13" width="12.5703125" style="33" customWidth="1"/>
    <col min="14" max="14" width="13" style="33" customWidth="1"/>
    <col min="15" max="15" width="10.85546875" style="33" customWidth="1"/>
    <col min="16" max="16" width="17" style="33" customWidth="1"/>
    <col min="17" max="17" width="23.85546875" style="33" customWidth="1"/>
    <col min="18" max="18" width="11.7109375" style="33" customWidth="1"/>
    <col min="19" max="19" width="20.140625" style="1" customWidth="1"/>
    <col min="20" max="16384" width="9.140625" style="1"/>
  </cols>
  <sheetData>
    <row r="1" spans="1:19" s="55" customFormat="1" ht="18.75" x14ac:dyDescent="0.25">
      <c r="A1" s="53"/>
      <c r="B1" s="9"/>
      <c r="C1" s="10"/>
      <c r="D1" s="9"/>
      <c r="E1" s="10"/>
      <c r="F1" s="10"/>
      <c r="G1" s="54"/>
      <c r="I1" s="57"/>
      <c r="J1" s="37"/>
      <c r="R1" s="57" t="s">
        <v>18</v>
      </c>
    </row>
    <row r="2" spans="1:19" s="55" customFormat="1" ht="18.75" x14ac:dyDescent="0.3">
      <c r="A2" s="53"/>
      <c r="B2" s="9"/>
      <c r="C2" s="10"/>
      <c r="D2" s="9"/>
      <c r="E2" s="10"/>
      <c r="F2" s="10"/>
      <c r="G2" s="54"/>
      <c r="I2" s="56"/>
      <c r="J2" s="37"/>
      <c r="R2" s="56" t="s">
        <v>0</v>
      </c>
    </row>
    <row r="3" spans="1:19" s="55" customFormat="1" ht="18.75" x14ac:dyDescent="0.3">
      <c r="A3" s="53"/>
      <c r="B3" s="9"/>
      <c r="C3" s="10"/>
      <c r="D3" s="9"/>
      <c r="E3" s="10"/>
      <c r="F3" s="10"/>
      <c r="G3" s="54"/>
      <c r="I3" s="56"/>
      <c r="J3" s="37"/>
      <c r="R3" s="56" t="s">
        <v>19</v>
      </c>
    </row>
    <row r="4" spans="1:19" s="55" customFormat="1" ht="15.75" customHeight="1" x14ac:dyDescent="0.25">
      <c r="A4" s="61" t="s">
        <v>20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9" s="55" customFormat="1" ht="15.7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spans="1:19" s="55" customFormat="1" ht="15.75" x14ac:dyDescent="0.25">
      <c r="A6" s="11" t="s">
        <v>129</v>
      </c>
      <c r="B6" s="13"/>
      <c r="C6" s="13"/>
      <c r="D6" s="13"/>
      <c r="E6" s="13"/>
      <c r="F6" s="13"/>
      <c r="G6" s="13"/>
      <c r="H6" s="13"/>
      <c r="I6" s="13"/>
      <c r="J6" s="37"/>
    </row>
    <row r="7" spans="1:19" s="39" customFormat="1" ht="15.75" x14ac:dyDescent="0.25">
      <c r="A7" s="12" t="s">
        <v>127</v>
      </c>
      <c r="B7" s="12"/>
      <c r="C7" s="12"/>
      <c r="D7" s="12"/>
      <c r="E7" s="12"/>
      <c r="F7" s="12"/>
      <c r="G7" s="12"/>
      <c r="H7" s="12"/>
      <c r="I7" s="12"/>
      <c r="J7" s="37"/>
      <c r="K7" s="38"/>
      <c r="L7" s="38"/>
      <c r="M7" s="38"/>
      <c r="N7" s="38"/>
      <c r="O7" s="38"/>
      <c r="P7" s="38"/>
      <c r="Q7" s="38"/>
      <c r="R7" s="38"/>
      <c r="S7" s="4"/>
    </row>
    <row r="8" spans="1:19" s="39" customFormat="1" ht="15.75" x14ac:dyDescent="0.25">
      <c r="A8" s="12" t="s">
        <v>128</v>
      </c>
      <c r="B8" s="12"/>
      <c r="C8" s="12"/>
      <c r="D8" s="12"/>
      <c r="E8" s="12"/>
      <c r="F8" s="12"/>
      <c r="G8" s="12"/>
      <c r="H8" s="12"/>
      <c r="I8" s="12"/>
      <c r="J8" s="37"/>
      <c r="K8" s="38"/>
      <c r="L8" s="38"/>
      <c r="M8" s="38"/>
      <c r="N8" s="38"/>
      <c r="O8" s="38"/>
      <c r="P8" s="38"/>
      <c r="Q8" s="38"/>
      <c r="R8" s="38"/>
      <c r="S8" s="4"/>
    </row>
    <row r="9" spans="1:19" ht="15.75" x14ac:dyDescent="0.25">
      <c r="A9" s="13"/>
      <c r="B9" s="28"/>
      <c r="C9" s="28"/>
      <c r="D9" s="28"/>
      <c r="E9" s="28"/>
      <c r="F9" s="28"/>
      <c r="G9" s="28"/>
      <c r="H9" s="28"/>
      <c r="I9" s="28"/>
      <c r="J9" s="27"/>
      <c r="K9" s="9"/>
      <c r="L9" s="9"/>
      <c r="M9" s="9"/>
      <c r="N9" s="9"/>
      <c r="O9" s="9"/>
      <c r="P9" s="9"/>
      <c r="Q9" s="9"/>
      <c r="R9" s="9"/>
      <c r="S9" s="2"/>
    </row>
    <row r="10" spans="1:19" ht="18.75" x14ac:dyDescent="0.3">
      <c r="A10" s="63" t="s">
        <v>21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23"/>
    </row>
    <row r="11" spans="1:19" ht="15.75" customHeight="1" x14ac:dyDescent="0.25">
      <c r="A11" s="64" t="s">
        <v>22</v>
      </c>
      <c r="B11" s="65" t="s">
        <v>23</v>
      </c>
      <c r="C11" s="66" t="s">
        <v>24</v>
      </c>
      <c r="D11" s="66"/>
      <c r="E11" s="66"/>
      <c r="F11" s="66"/>
      <c r="G11" s="66"/>
      <c r="H11" s="66"/>
      <c r="I11" s="66"/>
      <c r="J11" s="66"/>
      <c r="K11" s="66" t="s">
        <v>25</v>
      </c>
      <c r="L11" s="66"/>
      <c r="M11" s="66"/>
      <c r="N11" s="66"/>
      <c r="O11" s="66"/>
      <c r="P11" s="66"/>
      <c r="Q11" s="66"/>
      <c r="R11" s="66"/>
      <c r="S11" s="62"/>
    </row>
    <row r="12" spans="1:19" ht="63" customHeight="1" x14ac:dyDescent="0.25">
      <c r="A12" s="64"/>
      <c r="B12" s="65"/>
      <c r="C12" s="67" t="s">
        <v>26</v>
      </c>
      <c r="D12" s="68"/>
      <c r="E12" s="68"/>
      <c r="F12" s="68"/>
      <c r="G12" s="68"/>
      <c r="H12" s="68"/>
      <c r="I12" s="68"/>
      <c r="J12" s="69"/>
      <c r="K12" s="67" t="s">
        <v>126</v>
      </c>
      <c r="L12" s="68"/>
      <c r="M12" s="68"/>
      <c r="N12" s="68"/>
      <c r="O12" s="68"/>
      <c r="P12" s="68"/>
      <c r="Q12" s="68"/>
      <c r="R12" s="69"/>
      <c r="S12" s="62"/>
    </row>
    <row r="13" spans="1:19" ht="15.75" customHeight="1" x14ac:dyDescent="0.25">
      <c r="A13" s="64"/>
      <c r="B13" s="65"/>
      <c r="C13" s="65" t="s">
        <v>1</v>
      </c>
      <c r="D13" s="65"/>
      <c r="E13" s="65"/>
      <c r="F13" s="65"/>
      <c r="G13" s="65" t="s">
        <v>2</v>
      </c>
      <c r="H13" s="65"/>
      <c r="I13" s="65"/>
      <c r="J13" s="65"/>
      <c r="K13" s="65" t="s">
        <v>1</v>
      </c>
      <c r="L13" s="65"/>
      <c r="M13" s="65"/>
      <c r="N13" s="65"/>
      <c r="O13" s="65" t="s">
        <v>2</v>
      </c>
      <c r="P13" s="65"/>
      <c r="Q13" s="65"/>
      <c r="R13" s="65"/>
      <c r="S13" s="24"/>
    </row>
    <row r="14" spans="1:19" ht="72.75" customHeight="1" x14ac:dyDescent="0.25">
      <c r="A14" s="64"/>
      <c r="B14" s="65"/>
      <c r="C14" s="35" t="s">
        <v>3</v>
      </c>
      <c r="D14" s="35" t="s">
        <v>4</v>
      </c>
      <c r="E14" s="35" t="s">
        <v>5</v>
      </c>
      <c r="F14" s="35" t="s">
        <v>27</v>
      </c>
      <c r="G14" s="35" t="s">
        <v>6</v>
      </c>
      <c r="H14" s="35" t="s">
        <v>7</v>
      </c>
      <c r="I14" s="35" t="s">
        <v>8</v>
      </c>
      <c r="J14" s="14" t="s">
        <v>9</v>
      </c>
      <c r="K14" s="35" t="s">
        <v>3</v>
      </c>
      <c r="L14" s="35" t="s">
        <v>4</v>
      </c>
      <c r="M14" s="35" t="s">
        <v>5</v>
      </c>
      <c r="N14" s="35" t="s">
        <v>27</v>
      </c>
      <c r="O14" s="35" t="s">
        <v>6</v>
      </c>
      <c r="P14" s="35" t="s">
        <v>28</v>
      </c>
      <c r="Q14" s="35" t="s">
        <v>8</v>
      </c>
      <c r="R14" s="14" t="s">
        <v>9</v>
      </c>
      <c r="S14" s="3"/>
    </row>
    <row r="15" spans="1:19" ht="36" customHeight="1" x14ac:dyDescent="0.25">
      <c r="A15" s="1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/>
      <c r="J15" s="14">
        <v>9</v>
      </c>
      <c r="K15" s="35">
        <v>10</v>
      </c>
      <c r="L15" s="14">
        <v>11</v>
      </c>
      <c r="M15" s="35">
        <v>12</v>
      </c>
      <c r="N15" s="14">
        <v>13</v>
      </c>
      <c r="O15" s="35">
        <v>14</v>
      </c>
      <c r="P15" s="14">
        <v>15</v>
      </c>
      <c r="Q15" s="14"/>
      <c r="R15" s="35">
        <v>16</v>
      </c>
      <c r="S15" s="25"/>
    </row>
    <row r="16" spans="1:19" ht="36" customHeight="1" x14ac:dyDescent="0.25">
      <c r="A16" s="16">
        <v>1</v>
      </c>
      <c r="B16" s="17" t="s">
        <v>29</v>
      </c>
      <c r="C16" s="35" t="s">
        <v>17</v>
      </c>
      <c r="D16" s="35" t="s">
        <v>17</v>
      </c>
      <c r="E16" s="35" t="s">
        <v>17</v>
      </c>
      <c r="F16" s="35" t="s">
        <v>17</v>
      </c>
      <c r="G16" s="35" t="s">
        <v>17</v>
      </c>
      <c r="H16" s="35" t="s">
        <v>17</v>
      </c>
      <c r="I16" s="35" t="s">
        <v>17</v>
      </c>
      <c r="J16" s="35" t="s">
        <v>17</v>
      </c>
      <c r="K16" s="35" t="s">
        <v>17</v>
      </c>
      <c r="L16" s="35" t="s">
        <v>17</v>
      </c>
      <c r="M16" s="35" t="s">
        <v>17</v>
      </c>
      <c r="N16" s="35" t="s">
        <v>17</v>
      </c>
      <c r="O16" s="35" t="s">
        <v>17</v>
      </c>
      <c r="P16" s="35" t="s">
        <v>17</v>
      </c>
      <c r="Q16" s="35" t="s">
        <v>17</v>
      </c>
      <c r="R16" s="35" t="s">
        <v>17</v>
      </c>
      <c r="S16" s="25"/>
    </row>
    <row r="17" spans="1:19" ht="86.25" customHeight="1" x14ac:dyDescent="0.25">
      <c r="A17" s="34" t="s">
        <v>30</v>
      </c>
      <c r="B17" s="18" t="s">
        <v>31</v>
      </c>
      <c r="C17" s="34" t="s">
        <v>32</v>
      </c>
      <c r="D17" s="35" t="s">
        <v>17</v>
      </c>
      <c r="E17" s="35" t="s">
        <v>17</v>
      </c>
      <c r="F17" s="6" t="s">
        <v>17</v>
      </c>
      <c r="G17" s="6" t="s">
        <v>17</v>
      </c>
      <c r="H17" s="6" t="s">
        <v>17</v>
      </c>
      <c r="I17" s="6" t="s">
        <v>17</v>
      </c>
      <c r="J17" s="14" t="s">
        <v>17</v>
      </c>
      <c r="K17" s="34" t="s">
        <v>32</v>
      </c>
      <c r="L17" s="35" t="s">
        <v>34</v>
      </c>
      <c r="M17" s="35"/>
      <c r="N17" s="6" t="s">
        <v>10</v>
      </c>
      <c r="O17" s="6" t="s">
        <v>33</v>
      </c>
      <c r="P17" s="6">
        <v>1615</v>
      </c>
      <c r="Q17" s="6">
        <v>1.03</v>
      </c>
      <c r="R17" s="14">
        <f>M17*P17*Q17</f>
        <v>0</v>
      </c>
      <c r="S17" s="25"/>
    </row>
    <row r="18" spans="1:19" ht="15.75" x14ac:dyDescent="0.25">
      <c r="A18" s="19">
        <v>2</v>
      </c>
      <c r="B18" s="17" t="s">
        <v>35</v>
      </c>
      <c r="C18" s="35" t="s">
        <v>17</v>
      </c>
      <c r="D18" s="35" t="s">
        <v>17</v>
      </c>
      <c r="E18" s="35" t="s">
        <v>17</v>
      </c>
      <c r="F18" s="35" t="s">
        <v>17</v>
      </c>
      <c r="G18" s="35" t="s">
        <v>17</v>
      </c>
      <c r="H18" s="35" t="s">
        <v>17</v>
      </c>
      <c r="I18" s="35" t="s">
        <v>17</v>
      </c>
      <c r="J18" s="35" t="s">
        <v>17</v>
      </c>
      <c r="K18" s="35" t="s">
        <v>17</v>
      </c>
      <c r="L18" s="35" t="s">
        <v>17</v>
      </c>
      <c r="M18" s="35" t="s">
        <v>17</v>
      </c>
      <c r="N18" s="35" t="s">
        <v>17</v>
      </c>
      <c r="O18" s="35" t="s">
        <v>17</v>
      </c>
      <c r="P18" s="35" t="s">
        <v>17</v>
      </c>
      <c r="Q18" s="35" t="s">
        <v>17</v>
      </c>
      <c r="R18" s="35" t="s">
        <v>17</v>
      </c>
      <c r="S18" s="26"/>
    </row>
    <row r="19" spans="1:19" s="3" customFormat="1" ht="15.75" x14ac:dyDescent="0.25">
      <c r="A19" s="34" t="s">
        <v>36</v>
      </c>
      <c r="B19" s="5" t="s">
        <v>37</v>
      </c>
      <c r="C19" s="34" t="s">
        <v>38</v>
      </c>
      <c r="D19" s="35" t="s">
        <v>17</v>
      </c>
      <c r="E19" s="35" t="s">
        <v>17</v>
      </c>
      <c r="F19" s="6" t="s">
        <v>17</v>
      </c>
      <c r="G19" s="6" t="s">
        <v>17</v>
      </c>
      <c r="H19" s="6" t="s">
        <v>17</v>
      </c>
      <c r="I19" s="6" t="s">
        <v>17</v>
      </c>
      <c r="J19" s="14" t="s">
        <v>17</v>
      </c>
      <c r="K19" s="34" t="s">
        <v>38</v>
      </c>
      <c r="L19" s="35" t="s">
        <v>39</v>
      </c>
      <c r="M19" s="35"/>
      <c r="N19" s="6" t="s">
        <v>13</v>
      </c>
      <c r="O19" s="6" t="s">
        <v>40</v>
      </c>
      <c r="P19" s="6">
        <v>151</v>
      </c>
      <c r="Q19" s="6">
        <v>1.03</v>
      </c>
      <c r="R19" s="14">
        <f t="shared" ref="R19:R29" si="0">M19*P19*Q19</f>
        <v>0</v>
      </c>
      <c r="S19" s="26"/>
    </row>
    <row r="20" spans="1:19" ht="15.75" x14ac:dyDescent="0.25">
      <c r="A20" s="34" t="s">
        <v>41</v>
      </c>
      <c r="B20" s="5" t="s">
        <v>37</v>
      </c>
      <c r="C20" s="34" t="s">
        <v>38</v>
      </c>
      <c r="D20" s="35" t="s">
        <v>17</v>
      </c>
      <c r="E20" s="35" t="s">
        <v>17</v>
      </c>
      <c r="F20" s="6" t="s">
        <v>17</v>
      </c>
      <c r="G20" s="6" t="s">
        <v>17</v>
      </c>
      <c r="H20" s="6" t="s">
        <v>17</v>
      </c>
      <c r="I20" s="6" t="s">
        <v>17</v>
      </c>
      <c r="J20" s="14" t="s">
        <v>17</v>
      </c>
      <c r="K20" s="34" t="s">
        <v>38</v>
      </c>
      <c r="L20" s="35" t="s">
        <v>42</v>
      </c>
      <c r="M20" s="35"/>
      <c r="N20" s="6" t="s">
        <v>13</v>
      </c>
      <c r="O20" s="6" t="s">
        <v>43</v>
      </c>
      <c r="P20" s="6">
        <v>189</v>
      </c>
      <c r="Q20" s="6">
        <v>1.03</v>
      </c>
      <c r="R20" s="14">
        <f t="shared" si="0"/>
        <v>0</v>
      </c>
    </row>
    <row r="21" spans="1:19" ht="15.75" x14ac:dyDescent="0.25">
      <c r="A21" s="34" t="s">
        <v>44</v>
      </c>
      <c r="B21" s="5" t="s">
        <v>37</v>
      </c>
      <c r="C21" s="34" t="s">
        <v>38</v>
      </c>
      <c r="D21" s="35" t="s">
        <v>17</v>
      </c>
      <c r="E21" s="35" t="s">
        <v>17</v>
      </c>
      <c r="F21" s="6" t="s">
        <v>17</v>
      </c>
      <c r="G21" s="6" t="s">
        <v>17</v>
      </c>
      <c r="H21" s="6" t="s">
        <v>17</v>
      </c>
      <c r="I21" s="6" t="s">
        <v>17</v>
      </c>
      <c r="J21" s="14" t="s">
        <v>17</v>
      </c>
      <c r="K21" s="34" t="s">
        <v>38</v>
      </c>
      <c r="L21" s="35" t="s">
        <v>45</v>
      </c>
      <c r="M21" s="35"/>
      <c r="N21" s="6" t="s">
        <v>13</v>
      </c>
      <c r="O21" s="6" t="s">
        <v>46</v>
      </c>
      <c r="P21" s="6">
        <v>239</v>
      </c>
      <c r="Q21" s="6">
        <v>1.03</v>
      </c>
      <c r="R21" s="14">
        <f t="shared" si="0"/>
        <v>0</v>
      </c>
    </row>
    <row r="22" spans="1:19" ht="15.75" x14ac:dyDescent="0.25">
      <c r="A22" s="34" t="s">
        <v>47</v>
      </c>
      <c r="B22" s="5" t="s">
        <v>37</v>
      </c>
      <c r="C22" s="34" t="s">
        <v>38</v>
      </c>
      <c r="D22" s="35" t="s">
        <v>17</v>
      </c>
      <c r="E22" s="35" t="s">
        <v>17</v>
      </c>
      <c r="F22" s="6" t="s">
        <v>17</v>
      </c>
      <c r="G22" s="6" t="s">
        <v>17</v>
      </c>
      <c r="H22" s="6" t="s">
        <v>17</v>
      </c>
      <c r="I22" s="6" t="s">
        <v>17</v>
      </c>
      <c r="J22" s="14" t="s">
        <v>17</v>
      </c>
      <c r="K22" s="34" t="s">
        <v>38</v>
      </c>
      <c r="L22" s="35" t="s">
        <v>48</v>
      </c>
      <c r="M22" s="35"/>
      <c r="N22" s="6" t="s">
        <v>13</v>
      </c>
      <c r="O22" s="6" t="s">
        <v>49</v>
      </c>
      <c r="P22" s="6">
        <v>309</v>
      </c>
      <c r="Q22" s="6">
        <v>1.03</v>
      </c>
      <c r="R22" s="14">
        <f t="shared" si="0"/>
        <v>0</v>
      </c>
    </row>
    <row r="23" spans="1:19" ht="15.75" x14ac:dyDescent="0.25">
      <c r="A23" s="34" t="s">
        <v>50</v>
      </c>
      <c r="B23" s="5" t="s">
        <v>37</v>
      </c>
      <c r="C23" s="34" t="s">
        <v>38</v>
      </c>
      <c r="D23" s="35" t="s">
        <v>17</v>
      </c>
      <c r="E23" s="35" t="s">
        <v>17</v>
      </c>
      <c r="F23" s="6" t="s">
        <v>17</v>
      </c>
      <c r="G23" s="6" t="s">
        <v>17</v>
      </c>
      <c r="H23" s="6" t="s">
        <v>17</v>
      </c>
      <c r="I23" s="6" t="s">
        <v>17</v>
      </c>
      <c r="J23" s="14" t="s">
        <v>17</v>
      </c>
      <c r="K23" s="34" t="s">
        <v>38</v>
      </c>
      <c r="L23" s="35" t="s">
        <v>51</v>
      </c>
      <c r="M23" s="35"/>
      <c r="N23" s="6" t="s">
        <v>13</v>
      </c>
      <c r="O23" s="6" t="s">
        <v>52</v>
      </c>
      <c r="P23" s="6">
        <v>395</v>
      </c>
      <c r="Q23" s="6">
        <v>1.03</v>
      </c>
      <c r="R23" s="14">
        <f t="shared" si="0"/>
        <v>0</v>
      </c>
    </row>
    <row r="24" spans="1:19" ht="15.75" x14ac:dyDescent="0.25">
      <c r="A24" s="34" t="s">
        <v>53</v>
      </c>
      <c r="B24" s="5" t="s">
        <v>37</v>
      </c>
      <c r="C24" s="34" t="s">
        <v>38</v>
      </c>
      <c r="D24" s="35" t="s">
        <v>17</v>
      </c>
      <c r="E24" s="35" t="s">
        <v>17</v>
      </c>
      <c r="F24" s="6" t="s">
        <v>17</v>
      </c>
      <c r="G24" s="6" t="s">
        <v>17</v>
      </c>
      <c r="H24" s="6" t="s">
        <v>17</v>
      </c>
      <c r="I24" s="6" t="s">
        <v>17</v>
      </c>
      <c r="J24" s="14" t="s">
        <v>17</v>
      </c>
      <c r="K24" s="34" t="s">
        <v>38</v>
      </c>
      <c r="L24" s="35" t="s">
        <v>54</v>
      </c>
      <c r="M24" s="35"/>
      <c r="N24" s="6" t="s">
        <v>13</v>
      </c>
      <c r="O24" s="6" t="s">
        <v>55</v>
      </c>
      <c r="P24" s="6">
        <v>395</v>
      </c>
      <c r="Q24" s="6">
        <v>1.03</v>
      </c>
      <c r="R24" s="14">
        <f t="shared" si="0"/>
        <v>0</v>
      </c>
    </row>
    <row r="25" spans="1:19" ht="15.75" x14ac:dyDescent="0.25">
      <c r="A25" s="34" t="s">
        <v>56</v>
      </c>
      <c r="B25" s="5" t="s">
        <v>37</v>
      </c>
      <c r="C25" s="34" t="s">
        <v>38</v>
      </c>
      <c r="D25" s="35" t="s">
        <v>17</v>
      </c>
      <c r="E25" s="35" t="s">
        <v>17</v>
      </c>
      <c r="F25" s="6" t="s">
        <v>17</v>
      </c>
      <c r="G25" s="6" t="s">
        <v>17</v>
      </c>
      <c r="H25" s="6" t="s">
        <v>17</v>
      </c>
      <c r="I25" s="6" t="s">
        <v>17</v>
      </c>
      <c r="J25" s="14" t="s">
        <v>17</v>
      </c>
      <c r="K25" s="34" t="s">
        <v>38</v>
      </c>
      <c r="L25" s="35" t="s">
        <v>57</v>
      </c>
      <c r="M25" s="35"/>
      <c r="N25" s="6" t="s">
        <v>13</v>
      </c>
      <c r="O25" s="6" t="s">
        <v>58</v>
      </c>
      <c r="P25" s="6">
        <v>532</v>
      </c>
      <c r="Q25" s="6">
        <v>1.03</v>
      </c>
      <c r="R25" s="14">
        <f t="shared" si="0"/>
        <v>0</v>
      </c>
    </row>
    <row r="26" spans="1:19" ht="15.75" x14ac:dyDescent="0.25">
      <c r="A26" s="34" t="s">
        <v>59</v>
      </c>
      <c r="B26" s="5" t="s">
        <v>37</v>
      </c>
      <c r="C26" s="34" t="s">
        <v>38</v>
      </c>
      <c r="D26" s="35" t="s">
        <v>17</v>
      </c>
      <c r="E26" s="35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14" t="s">
        <v>17</v>
      </c>
      <c r="K26" s="34" t="s">
        <v>38</v>
      </c>
      <c r="L26" s="35" t="s">
        <v>60</v>
      </c>
      <c r="M26" s="35"/>
      <c r="N26" s="6" t="s">
        <v>13</v>
      </c>
      <c r="O26" s="6" t="s">
        <v>61</v>
      </c>
      <c r="P26" s="6">
        <v>532</v>
      </c>
      <c r="Q26" s="6">
        <v>1.03</v>
      </c>
      <c r="R26" s="14">
        <f t="shared" si="0"/>
        <v>0</v>
      </c>
    </row>
    <row r="27" spans="1:19" ht="15.75" x14ac:dyDescent="0.25">
      <c r="A27" s="34" t="s">
        <v>62</v>
      </c>
      <c r="B27" s="5" t="s">
        <v>37</v>
      </c>
      <c r="C27" s="34" t="s">
        <v>38</v>
      </c>
      <c r="D27" s="35" t="s">
        <v>17</v>
      </c>
      <c r="E27" s="35" t="s">
        <v>17</v>
      </c>
      <c r="F27" s="6" t="s">
        <v>17</v>
      </c>
      <c r="G27" s="6" t="s">
        <v>17</v>
      </c>
      <c r="H27" s="6" t="s">
        <v>17</v>
      </c>
      <c r="I27" s="6" t="s">
        <v>17</v>
      </c>
      <c r="J27" s="14" t="s">
        <v>17</v>
      </c>
      <c r="K27" s="34" t="s">
        <v>38</v>
      </c>
      <c r="L27" s="35" t="s">
        <v>63</v>
      </c>
      <c r="M27" s="35"/>
      <c r="N27" s="6" t="s">
        <v>13</v>
      </c>
      <c r="O27" s="6" t="s">
        <v>64</v>
      </c>
      <c r="P27" s="6">
        <v>532</v>
      </c>
      <c r="Q27" s="6">
        <v>1.03</v>
      </c>
      <c r="R27" s="14">
        <f t="shared" si="0"/>
        <v>0</v>
      </c>
    </row>
    <row r="28" spans="1:19" ht="31.5" x14ac:dyDescent="0.25">
      <c r="A28" s="34" t="s">
        <v>65</v>
      </c>
      <c r="B28" s="5" t="s">
        <v>37</v>
      </c>
      <c r="C28" s="34" t="s">
        <v>38</v>
      </c>
      <c r="D28" s="35" t="s">
        <v>17</v>
      </c>
      <c r="E28" s="35" t="s">
        <v>17</v>
      </c>
      <c r="F28" s="6" t="s">
        <v>17</v>
      </c>
      <c r="G28" s="6" t="s">
        <v>17</v>
      </c>
      <c r="H28" s="6" t="s">
        <v>17</v>
      </c>
      <c r="I28" s="6" t="s">
        <v>17</v>
      </c>
      <c r="J28" s="14" t="s">
        <v>17</v>
      </c>
      <c r="K28" s="34" t="s">
        <v>38</v>
      </c>
      <c r="L28" s="35" t="s">
        <v>66</v>
      </c>
      <c r="M28" s="35"/>
      <c r="N28" s="6" t="s">
        <v>13</v>
      </c>
      <c r="O28" s="6" t="s">
        <v>67</v>
      </c>
      <c r="P28" s="6">
        <v>886</v>
      </c>
      <c r="Q28" s="6">
        <v>1.03</v>
      </c>
      <c r="R28" s="14">
        <f t="shared" si="0"/>
        <v>0</v>
      </c>
    </row>
    <row r="29" spans="1:19" ht="31.5" x14ac:dyDescent="0.25">
      <c r="A29" s="34" t="s">
        <v>68</v>
      </c>
      <c r="B29" s="5" t="s">
        <v>37</v>
      </c>
      <c r="C29" s="34" t="s">
        <v>38</v>
      </c>
      <c r="D29" s="35" t="s">
        <v>17</v>
      </c>
      <c r="E29" s="35" t="s">
        <v>17</v>
      </c>
      <c r="F29" s="6" t="s">
        <v>17</v>
      </c>
      <c r="G29" s="6" t="s">
        <v>17</v>
      </c>
      <c r="H29" s="6" t="s">
        <v>17</v>
      </c>
      <c r="I29" s="6" t="s">
        <v>17</v>
      </c>
      <c r="J29" s="14" t="s">
        <v>17</v>
      </c>
      <c r="K29" s="34" t="s">
        <v>38</v>
      </c>
      <c r="L29" s="35" t="s">
        <v>69</v>
      </c>
      <c r="M29" s="35"/>
      <c r="N29" s="6" t="s">
        <v>13</v>
      </c>
      <c r="O29" s="6" t="s">
        <v>61</v>
      </c>
      <c r="P29" s="6">
        <v>1220</v>
      </c>
      <c r="Q29" s="6">
        <v>1.03</v>
      </c>
      <c r="R29" s="14">
        <f t="shared" si="0"/>
        <v>0</v>
      </c>
    </row>
    <row r="30" spans="1:19" ht="15.75" x14ac:dyDescent="0.25">
      <c r="A30" s="19">
        <v>3</v>
      </c>
      <c r="B30" s="20" t="s">
        <v>70</v>
      </c>
      <c r="C30" s="35" t="s">
        <v>17</v>
      </c>
      <c r="D30" s="35" t="s">
        <v>17</v>
      </c>
      <c r="E30" s="35" t="s">
        <v>17</v>
      </c>
      <c r="F30" s="35" t="s">
        <v>17</v>
      </c>
      <c r="G30" s="35" t="s">
        <v>17</v>
      </c>
      <c r="H30" s="35" t="s">
        <v>17</v>
      </c>
      <c r="I30" s="35" t="s">
        <v>17</v>
      </c>
      <c r="J30" s="35" t="s">
        <v>17</v>
      </c>
      <c r="K30" s="35" t="s">
        <v>17</v>
      </c>
      <c r="L30" s="35" t="s">
        <v>17</v>
      </c>
      <c r="M30" s="35" t="s">
        <v>17</v>
      </c>
      <c r="N30" s="35" t="s">
        <v>17</v>
      </c>
      <c r="O30" s="35" t="s">
        <v>17</v>
      </c>
      <c r="P30" s="35" t="s">
        <v>17</v>
      </c>
      <c r="Q30" s="35" t="s">
        <v>17</v>
      </c>
      <c r="R30" s="35" t="s">
        <v>17</v>
      </c>
    </row>
    <row r="31" spans="1:19" ht="31.5" x14ac:dyDescent="0.25">
      <c r="A31" s="34" t="s">
        <v>71</v>
      </c>
      <c r="B31" s="7" t="s">
        <v>72</v>
      </c>
      <c r="C31" s="34" t="s">
        <v>32</v>
      </c>
      <c r="D31" s="35" t="s">
        <v>17</v>
      </c>
      <c r="E31" s="35" t="s">
        <v>17</v>
      </c>
      <c r="F31" s="6" t="s">
        <v>17</v>
      </c>
      <c r="G31" s="6" t="s">
        <v>17</v>
      </c>
      <c r="H31" s="6" t="s">
        <v>17</v>
      </c>
      <c r="I31" s="6" t="s">
        <v>17</v>
      </c>
      <c r="J31" s="14" t="s">
        <v>17</v>
      </c>
      <c r="K31" s="34" t="s">
        <v>32</v>
      </c>
      <c r="L31" s="35"/>
      <c r="M31" s="35">
        <v>10</v>
      </c>
      <c r="N31" s="6" t="s">
        <v>13</v>
      </c>
      <c r="O31" s="6" t="s">
        <v>14</v>
      </c>
      <c r="P31" s="6">
        <v>928</v>
      </c>
      <c r="Q31" s="6">
        <v>1.01</v>
      </c>
      <c r="R31" s="14">
        <f t="shared" ref="R31" si="1">M31*P31*Q31</f>
        <v>9372.7999999999993</v>
      </c>
    </row>
    <row r="32" spans="1:19" ht="15.75" x14ac:dyDescent="0.25">
      <c r="A32" s="19">
        <v>4</v>
      </c>
      <c r="B32" s="17" t="s">
        <v>73</v>
      </c>
      <c r="C32" s="36" t="s">
        <v>17</v>
      </c>
      <c r="D32" s="36" t="s">
        <v>17</v>
      </c>
      <c r="E32" s="36" t="s">
        <v>17</v>
      </c>
      <c r="F32" s="36" t="s">
        <v>17</v>
      </c>
      <c r="G32" s="36" t="s">
        <v>17</v>
      </c>
      <c r="H32" s="36" t="s">
        <v>17</v>
      </c>
      <c r="I32" s="36" t="s">
        <v>17</v>
      </c>
      <c r="J32" s="36" t="s">
        <v>17</v>
      </c>
      <c r="K32" s="36" t="s">
        <v>17</v>
      </c>
      <c r="L32" s="36" t="s">
        <v>17</v>
      </c>
      <c r="M32" s="36" t="s">
        <v>17</v>
      </c>
      <c r="N32" s="36" t="s">
        <v>17</v>
      </c>
      <c r="O32" s="36" t="s">
        <v>17</v>
      </c>
      <c r="P32" s="36" t="s">
        <v>17</v>
      </c>
      <c r="Q32" s="36" t="s">
        <v>17</v>
      </c>
      <c r="R32" s="36" t="s">
        <v>17</v>
      </c>
    </row>
    <row r="33" spans="1:18" ht="31.5" x14ac:dyDescent="0.25">
      <c r="A33" s="34" t="s">
        <v>74</v>
      </c>
      <c r="B33" s="18" t="s">
        <v>75</v>
      </c>
      <c r="C33" s="36"/>
      <c r="D33" s="36" t="s">
        <v>17</v>
      </c>
      <c r="E33" s="36" t="s">
        <v>17</v>
      </c>
      <c r="F33" s="6" t="s">
        <v>17</v>
      </c>
      <c r="G33" s="6" t="s">
        <v>17</v>
      </c>
      <c r="H33" s="6" t="s">
        <v>17</v>
      </c>
      <c r="I33" s="6" t="s">
        <v>17</v>
      </c>
      <c r="J33" s="36" t="s">
        <v>17</v>
      </c>
      <c r="K33" s="36"/>
      <c r="L33" s="36"/>
      <c r="M33" s="36"/>
      <c r="N33" s="6" t="s">
        <v>11</v>
      </c>
      <c r="O33" s="6" t="s">
        <v>12</v>
      </c>
      <c r="P33" s="6">
        <v>4.8</v>
      </c>
      <c r="Q33" s="6">
        <v>1.04</v>
      </c>
      <c r="R33" s="36">
        <f>M33*P33*Q33</f>
        <v>0</v>
      </c>
    </row>
    <row r="34" spans="1:18" ht="15.75" x14ac:dyDescent="0.25">
      <c r="A34" s="19">
        <v>5</v>
      </c>
      <c r="B34" s="17" t="s">
        <v>76</v>
      </c>
      <c r="C34" s="35" t="s">
        <v>17</v>
      </c>
      <c r="D34" s="35" t="s">
        <v>17</v>
      </c>
      <c r="E34" s="35" t="s">
        <v>17</v>
      </c>
      <c r="F34" s="35" t="s">
        <v>17</v>
      </c>
      <c r="G34" s="35" t="s">
        <v>17</v>
      </c>
      <c r="H34" s="35" t="s">
        <v>17</v>
      </c>
      <c r="I34" s="35" t="s">
        <v>17</v>
      </c>
      <c r="J34" s="35" t="s">
        <v>17</v>
      </c>
      <c r="K34" s="35" t="s">
        <v>17</v>
      </c>
      <c r="L34" s="35" t="s">
        <v>17</v>
      </c>
      <c r="M34" s="35" t="s">
        <v>17</v>
      </c>
      <c r="N34" s="35" t="s">
        <v>17</v>
      </c>
      <c r="O34" s="35" t="s">
        <v>17</v>
      </c>
      <c r="P34" s="35" t="s">
        <v>17</v>
      </c>
      <c r="Q34" s="35" t="s">
        <v>17</v>
      </c>
      <c r="R34" s="35" t="s">
        <v>17</v>
      </c>
    </row>
    <row r="35" spans="1:18" ht="47.25" x14ac:dyDescent="0.25">
      <c r="A35" s="34" t="s">
        <v>77</v>
      </c>
      <c r="B35" s="18" t="s">
        <v>78</v>
      </c>
      <c r="C35" s="36"/>
      <c r="D35" s="36" t="s">
        <v>17</v>
      </c>
      <c r="E35" s="36" t="s">
        <v>17</v>
      </c>
      <c r="F35" s="6" t="s">
        <v>17</v>
      </c>
      <c r="G35" s="6" t="s">
        <v>17</v>
      </c>
      <c r="H35" s="6" t="s">
        <v>17</v>
      </c>
      <c r="I35" s="36" t="s">
        <v>17</v>
      </c>
      <c r="J35" s="29" t="s">
        <v>17</v>
      </c>
      <c r="K35" s="36"/>
      <c r="L35" s="36" t="s">
        <v>79</v>
      </c>
      <c r="M35" s="36"/>
      <c r="N35" s="6" t="s">
        <v>15</v>
      </c>
      <c r="O35" s="6" t="s">
        <v>80</v>
      </c>
      <c r="P35" s="6">
        <v>40</v>
      </c>
      <c r="Q35" s="36">
        <v>1</v>
      </c>
      <c r="R35" s="29">
        <f t="shared" ref="R35:R38" si="2">M35*P35*Q35</f>
        <v>0</v>
      </c>
    </row>
    <row r="36" spans="1:18" ht="47.25" x14ac:dyDescent="0.25">
      <c r="A36" s="34" t="s">
        <v>81</v>
      </c>
      <c r="B36" s="18" t="s">
        <v>78</v>
      </c>
      <c r="C36" s="36"/>
      <c r="D36" s="36" t="s">
        <v>17</v>
      </c>
      <c r="E36" s="36" t="s">
        <v>17</v>
      </c>
      <c r="F36" s="6" t="s">
        <v>17</v>
      </c>
      <c r="G36" s="6" t="s">
        <v>17</v>
      </c>
      <c r="H36" s="6" t="s">
        <v>17</v>
      </c>
      <c r="I36" s="36" t="s">
        <v>17</v>
      </c>
      <c r="J36" s="29" t="s">
        <v>17</v>
      </c>
      <c r="K36" s="36"/>
      <c r="L36" s="36" t="s">
        <v>82</v>
      </c>
      <c r="M36" s="36"/>
      <c r="N36" s="6" t="s">
        <v>15</v>
      </c>
      <c r="O36" s="6" t="s">
        <v>83</v>
      </c>
      <c r="P36" s="6">
        <v>70</v>
      </c>
      <c r="Q36" s="36">
        <v>1</v>
      </c>
      <c r="R36" s="29">
        <f t="shared" si="2"/>
        <v>0</v>
      </c>
    </row>
    <row r="37" spans="1:18" ht="47.25" x14ac:dyDescent="0.25">
      <c r="A37" s="34" t="s">
        <v>84</v>
      </c>
      <c r="B37" s="18" t="s">
        <v>78</v>
      </c>
      <c r="C37" s="36"/>
      <c r="D37" s="36" t="s">
        <v>17</v>
      </c>
      <c r="E37" s="36" t="s">
        <v>17</v>
      </c>
      <c r="F37" s="6" t="s">
        <v>17</v>
      </c>
      <c r="G37" s="6" t="s">
        <v>17</v>
      </c>
      <c r="H37" s="6" t="s">
        <v>17</v>
      </c>
      <c r="I37" s="36" t="s">
        <v>17</v>
      </c>
      <c r="J37" s="29" t="s">
        <v>17</v>
      </c>
      <c r="K37" s="36"/>
      <c r="L37" s="36" t="s">
        <v>85</v>
      </c>
      <c r="M37" s="36"/>
      <c r="N37" s="6" t="s">
        <v>15</v>
      </c>
      <c r="O37" s="6" t="s">
        <v>16</v>
      </c>
      <c r="P37" s="6">
        <v>300</v>
      </c>
      <c r="Q37" s="36">
        <v>1</v>
      </c>
      <c r="R37" s="29">
        <f t="shared" si="2"/>
        <v>0</v>
      </c>
    </row>
    <row r="38" spans="1:18" ht="48" thickBot="1" x14ac:dyDescent="0.3">
      <c r="A38" s="30" t="s">
        <v>86</v>
      </c>
      <c r="B38" s="21" t="s">
        <v>78</v>
      </c>
      <c r="C38" s="22"/>
      <c r="D38" s="22" t="s">
        <v>17</v>
      </c>
      <c r="E38" s="22" t="s">
        <v>17</v>
      </c>
      <c r="F38" s="8" t="s">
        <v>17</v>
      </c>
      <c r="G38" s="8" t="s">
        <v>17</v>
      </c>
      <c r="H38" s="8" t="s">
        <v>17</v>
      </c>
      <c r="I38" s="22" t="s">
        <v>17</v>
      </c>
      <c r="J38" s="31" t="s">
        <v>17</v>
      </c>
      <c r="K38" s="22"/>
      <c r="L38" s="22" t="s">
        <v>87</v>
      </c>
      <c r="M38" s="22">
        <v>1</v>
      </c>
      <c r="N38" s="8" t="s">
        <v>15</v>
      </c>
      <c r="O38" s="8" t="s">
        <v>88</v>
      </c>
      <c r="P38" s="8">
        <v>500</v>
      </c>
      <c r="Q38" s="22">
        <v>1</v>
      </c>
      <c r="R38" s="31">
        <f t="shared" si="2"/>
        <v>500</v>
      </c>
    </row>
    <row r="39" spans="1:18" ht="48" thickTop="1" x14ac:dyDescent="0.25">
      <c r="A39" s="15"/>
      <c r="B39" s="40" t="s">
        <v>89</v>
      </c>
      <c r="C39" s="41" t="s">
        <v>17</v>
      </c>
      <c r="D39" s="41" t="s">
        <v>17</v>
      </c>
      <c r="E39" s="41" t="s">
        <v>17</v>
      </c>
      <c r="F39" s="41" t="s">
        <v>17</v>
      </c>
      <c r="G39" s="41" t="s">
        <v>17</v>
      </c>
      <c r="H39" s="41" t="s">
        <v>17</v>
      </c>
      <c r="I39" s="41" t="s">
        <v>17</v>
      </c>
      <c r="J39" s="32" t="s">
        <v>17</v>
      </c>
      <c r="K39" s="41" t="s">
        <v>17</v>
      </c>
      <c r="L39" s="41" t="s">
        <v>17</v>
      </c>
      <c r="M39" s="41" t="s">
        <v>17</v>
      </c>
      <c r="N39" s="41" t="s">
        <v>17</v>
      </c>
      <c r="O39" s="41" t="s">
        <v>17</v>
      </c>
      <c r="P39" s="41" t="s">
        <v>17</v>
      </c>
      <c r="Q39" s="41" t="s">
        <v>17</v>
      </c>
      <c r="R39" s="32">
        <f>R17+R19+R21+R22+R23+R24+R25+R26+R27+R28+R29+R31+R33+R35+R36+R37+R38+R20</f>
        <v>9872.7999999999993</v>
      </c>
    </row>
  </sheetData>
  <mergeCells count="13">
    <mergeCell ref="A4:R5"/>
    <mergeCell ref="S11:S12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O13:R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view="pageBreakPreview" zoomScale="85" zoomScaleNormal="100" zoomScaleSheetLayoutView="85" workbookViewId="0">
      <selection activeCell="C3" sqref="C3:C20"/>
    </sheetView>
  </sheetViews>
  <sheetFormatPr defaultColWidth="9.140625" defaultRowHeight="15" x14ac:dyDescent="0.25"/>
  <cols>
    <col min="1" max="1" width="7" style="1" customWidth="1"/>
    <col min="2" max="2" width="44" style="1" customWidth="1"/>
    <col min="3" max="4" width="23.42578125" style="1" customWidth="1"/>
    <col min="5" max="5" width="0" style="1" hidden="1" customWidth="1"/>
    <col min="6" max="16384" width="9.140625" style="1"/>
  </cols>
  <sheetData>
    <row r="1" spans="1:5" ht="28.5" x14ac:dyDescent="0.25">
      <c r="A1" s="42" t="s">
        <v>90</v>
      </c>
      <c r="B1" s="42"/>
      <c r="C1" s="42"/>
      <c r="D1" s="42"/>
    </row>
    <row r="2" spans="1:5" ht="63" x14ac:dyDescent="0.25">
      <c r="A2" s="43" t="s">
        <v>22</v>
      </c>
      <c r="B2" s="44" t="s">
        <v>91</v>
      </c>
      <c r="C2" s="45" t="s">
        <v>125</v>
      </c>
      <c r="D2" s="45" t="s">
        <v>25</v>
      </c>
    </row>
    <row r="3" spans="1:5" ht="47.25" x14ac:dyDescent="0.25">
      <c r="A3" s="46" t="s">
        <v>92</v>
      </c>
      <c r="B3" s="47" t="s">
        <v>93</v>
      </c>
      <c r="C3" s="48">
        <v>9872.7999999999993</v>
      </c>
      <c r="D3" s="58">
        <v>9872.7999999999993</v>
      </c>
    </row>
    <row r="4" spans="1:5" ht="15.75" x14ac:dyDescent="0.25">
      <c r="A4" s="46" t="s">
        <v>94</v>
      </c>
      <c r="B4" s="47" t="s">
        <v>95</v>
      </c>
      <c r="C4" s="49">
        <v>1974.56</v>
      </c>
      <c r="D4" s="59">
        <f>D3*0.2</f>
        <v>1974.56</v>
      </c>
    </row>
    <row r="5" spans="1:5" ht="47.25" x14ac:dyDescent="0.25">
      <c r="A5" s="46" t="s">
        <v>96</v>
      </c>
      <c r="B5" s="50" t="s">
        <v>97</v>
      </c>
      <c r="C5" s="51">
        <v>11847.359999999999</v>
      </c>
      <c r="D5" s="58">
        <f>D3+D4</f>
        <v>11847.359999999999</v>
      </c>
    </row>
    <row r="6" spans="1:5" ht="47.25" x14ac:dyDescent="0.25">
      <c r="A6" s="46" t="s">
        <v>98</v>
      </c>
      <c r="B6" s="50" t="s">
        <v>99</v>
      </c>
      <c r="C6" s="49">
        <v>15128.2895010711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15668.187777225048</v>
      </c>
    </row>
    <row r="7" spans="1:5" ht="47.25" x14ac:dyDescent="0.25">
      <c r="A7" s="46" t="s">
        <v>100</v>
      </c>
      <c r="B7" s="47" t="s">
        <v>101</v>
      </c>
      <c r="C7" s="52">
        <v>0</v>
      </c>
      <c r="D7" s="59">
        <v>0</v>
      </c>
    </row>
    <row r="8" spans="1:5" ht="31.5" x14ac:dyDescent="0.25">
      <c r="A8" s="46" t="s">
        <v>102</v>
      </c>
      <c r="B8" s="47" t="s">
        <v>103</v>
      </c>
      <c r="C8" s="52">
        <v>11847.359999999999</v>
      </c>
      <c r="D8" s="59">
        <f>D5-D7</f>
        <v>11847.359999999999</v>
      </c>
    </row>
    <row r="9" spans="1:5" ht="47.25" x14ac:dyDescent="0.25">
      <c r="A9" s="46" t="s">
        <v>104</v>
      </c>
      <c r="B9" s="47" t="s">
        <v>105</v>
      </c>
      <c r="C9" s="52">
        <v>3242.0399959999995</v>
      </c>
      <c r="D9" s="59">
        <f>SUM(D10:D17)</f>
        <v>3288.1116299999994</v>
      </c>
    </row>
    <row r="10" spans="1:5" ht="15.75" x14ac:dyDescent="0.25">
      <c r="A10" s="46" t="s">
        <v>106</v>
      </c>
      <c r="B10" s="47" t="s">
        <v>107</v>
      </c>
      <c r="C10" s="52">
        <v>0</v>
      </c>
      <c r="D10" s="59">
        <v>0</v>
      </c>
      <c r="E10" s="60">
        <v>105.2557</v>
      </c>
    </row>
    <row r="11" spans="1:5" ht="15.75" x14ac:dyDescent="0.25">
      <c r="A11" s="46" t="s">
        <v>108</v>
      </c>
      <c r="B11" s="47" t="s">
        <v>109</v>
      </c>
      <c r="C11" s="52">
        <v>0</v>
      </c>
      <c r="D11" s="59">
        <v>0</v>
      </c>
      <c r="E11" s="60">
        <v>106.826398641827</v>
      </c>
    </row>
    <row r="12" spans="1:5" ht="15.75" x14ac:dyDescent="0.25">
      <c r="A12" s="46" t="s">
        <v>110</v>
      </c>
      <c r="B12" s="47" t="s">
        <v>111</v>
      </c>
      <c r="C12" s="52">
        <v>0</v>
      </c>
      <c r="D12" s="59">
        <v>0</v>
      </c>
      <c r="E12" s="60">
        <v>105.561885224957</v>
      </c>
    </row>
    <row r="13" spans="1:5" ht="15.75" x14ac:dyDescent="0.25">
      <c r="A13" s="46" t="s">
        <v>112</v>
      </c>
      <c r="B13" s="47" t="s">
        <v>113</v>
      </c>
      <c r="C13" s="52">
        <v>305.16991000000002</v>
      </c>
      <c r="D13" s="59">
        <v>305.16991000000002</v>
      </c>
      <c r="E13" s="60">
        <v>104.9354</v>
      </c>
    </row>
    <row r="14" spans="1:5" ht="15.75" x14ac:dyDescent="0.25">
      <c r="A14" s="46" t="s">
        <v>114</v>
      </c>
      <c r="B14" s="47" t="s">
        <v>115</v>
      </c>
      <c r="C14" s="52">
        <v>2936.8700859999994</v>
      </c>
      <c r="D14" s="59">
        <v>2949.3417199999994</v>
      </c>
      <c r="E14" s="60">
        <v>113.87439215858601</v>
      </c>
    </row>
    <row r="15" spans="1:5" ht="15.75" x14ac:dyDescent="0.25">
      <c r="A15" s="46" t="s">
        <v>116</v>
      </c>
      <c r="B15" s="47" t="s">
        <v>117</v>
      </c>
      <c r="C15" s="52">
        <v>0</v>
      </c>
      <c r="D15" s="59">
        <v>33.6</v>
      </c>
      <c r="E15" s="60">
        <v>105.89170681013999</v>
      </c>
    </row>
    <row r="16" spans="1:5" ht="15.75" x14ac:dyDescent="0.25">
      <c r="A16" s="46" t="s">
        <v>118</v>
      </c>
      <c r="B16" s="47" t="s">
        <v>119</v>
      </c>
      <c r="C16" s="52">
        <v>0</v>
      </c>
      <c r="D16" s="59">
        <v>0</v>
      </c>
      <c r="E16" s="60">
        <v>105.30227480021099</v>
      </c>
    </row>
    <row r="17" spans="1:5" ht="15.75" x14ac:dyDescent="0.25">
      <c r="A17" s="46" t="s">
        <v>120</v>
      </c>
      <c r="B17" s="47" t="s">
        <v>121</v>
      </c>
      <c r="C17" s="52">
        <v>0</v>
      </c>
      <c r="D17" s="59">
        <v>0</v>
      </c>
      <c r="E17" s="60">
        <v>104.794259089128</v>
      </c>
    </row>
    <row r="18" spans="1:5" ht="47.25" x14ac:dyDescent="0.25">
      <c r="A18" s="46">
        <v>8</v>
      </c>
      <c r="B18" s="47" t="s">
        <v>122</v>
      </c>
      <c r="C18" s="52">
        <v>15.1282895010711</v>
      </c>
      <c r="D18" s="59">
        <f>D6/1000</f>
        <v>15.668187777225048</v>
      </c>
    </row>
    <row r="19" spans="1:5" ht="78.75" x14ac:dyDescent="0.25">
      <c r="A19" s="46">
        <v>9</v>
      </c>
      <c r="B19" s="47" t="s">
        <v>123</v>
      </c>
      <c r="C19" s="52">
        <v>0</v>
      </c>
      <c r="D19" s="59">
        <v>0</v>
      </c>
    </row>
    <row r="20" spans="1:5" ht="31.5" x14ac:dyDescent="0.25">
      <c r="A20" s="46">
        <v>10</v>
      </c>
      <c r="B20" s="50" t="s">
        <v>124</v>
      </c>
      <c r="C20" s="51">
        <v>15.1282895010711</v>
      </c>
      <c r="D20" s="58">
        <f>D18+D19</f>
        <v>15.668187777225048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т2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2021-09-16T12:15:39Z</cp:lastPrinted>
  <dcterms:created xsi:type="dcterms:W3CDTF">2021-09-16T12:15:25Z</dcterms:created>
  <dcterms:modified xsi:type="dcterms:W3CDTF">2023-02-24T09:19:52Z</dcterms:modified>
</cp:coreProperties>
</file>