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08-1-08-03-0-1825\"/>
    </mc:Choice>
  </mc:AlternateContent>
  <xr:revisionPtr revIDLastSave="0" documentId="8_{0768B0EB-2D7A-4639-9D6D-B01911E2426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<sst xmlns="http://schemas.openxmlformats.org/spreadsheetml/2006/main" count="45" uniqueCount="42">
  <si>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</si>
  <si>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</si>
  <si>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</si>
  <si>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</si>
  <si>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</si>
  <si>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</si>
  <si>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</si>
  <si>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</si>
  <si>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</si>
  <si>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</si>
  <si>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</si>
  <si>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</si>
  <si>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</si>
  <si>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</si>
  <si>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</si>
  <si>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</si>
  <si>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</si>
  <si>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</si>
  <si>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</si>
  <si>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</si>
  <si>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</si>
  <si>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</si>
  <si>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</si>
  <si>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</si>
  <si>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</si>
  <si>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</si>
  <si>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</si>
  <si>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</si>
  <si>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</si>
  <si>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</si>
  <si>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</si>
  <si>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</si>
  <si>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</si>
  <si>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>«______» _________________ 2022</t>
  </si>
  <si>
    <t xml:space="preserve">Специалист ОКС </t>
  </si>
  <si>
    <t xml:space="preserve">КЛ 6-500 кВ (с алюминиевой жилой) </t>
  </si>
  <si>
    <t>Устройство траншеи КЛ и восстановление благоустройства по трассе</t>
  </si>
  <si>
    <t>К1-05-2</t>
  </si>
  <si>
    <t>Б2-02-3</t>
  </si>
  <si>
    <t>Кинг, Стр-во 2КЛ-10 кВ от места врезки в КЛ-10 кВ "ТП-731А - ТП-710" до РУ-10 кВ проек. 2БКТП-10/0,4 кВ в г.Ивангород ЛО (21-1-08-1-08-03-0-1825)</t>
  </si>
  <si>
    <t>21-1-08-1-08-03-0-1825</t>
  </si>
  <si>
    <t>1 км по трассе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</si>
</sst>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[Red]\-0\ "/>
    <numFmt numFmtId="165" formatCode="_-* #,##0_р_._-;\-* #,##0_р_._-;_-* &quot;-&quot;_р_._-;_-@_-"/>
    <numFmt numFmtId="166" formatCode="0.000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0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22" fillId="0" borderId="26" xfId="4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vertical="center" wrapText="1"/>
    </xf>
    <xf numFmtId="0" fontId="22" fillId="0" borderId="26" xfId="0" applyFont="1" applyFill="1" applyBorder="1" applyAlignment="1">
      <alignment horizontal="left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0" fontId="22" fillId="0" borderId="26" xfId="5" applyFont="1" applyFill="1" applyBorder="1" applyAlignment="1">
      <alignment horizontal="center" vertical="center" wrapText="1"/>
    </xf>
    <xf numFmtId="166" fontId="8" fillId="0" borderId="26" xfId="4" applyNumberFormat="1" applyFont="1" applyFill="1" applyBorder="1" applyAlignment="1">
      <alignment horizontal="center" vertical="center" wrapText="1"/>
    </xf>
    <xf numFmtId="167" fontId="9" fillId="0" borderId="26" xfId="1" applyNumberFormat="1" applyFont="1" applyFill="1" applyBorder="1" applyAlignment="1">
      <alignment horizontal="center" vertical="center"/>
      <protection locked="0"/>
    </xf>
    <xf numFmtId="167" fontId="17" fillId="0" borderId="26" xfId="1" applyNumberFormat="1" applyFont="1" applyFill="1" applyBorder="1" applyAlignment="1">
      <alignment horizontal="center" vertical="center"/>
      <protection locked="0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55" zoomScaleSheetLayoutView="80" workbookViewId="0">
      <selection activeCell="I7" sqref="I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9.2851562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6" t="s">
        <v>4</v>
      </c>
      <c r="E6" s="5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33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7" t="s">
        <v>8</v>
      </c>
      <c r="B15" s="57"/>
      <c r="C15" s="57"/>
      <c r="D15" s="57"/>
      <c r="E15" s="57"/>
    </row>
    <row r="16" spans="1:39" ht="15.75" x14ac:dyDescent="0.25">
      <c r="A16" s="58" t="s">
        <v>39</v>
      </c>
      <c r="B16" s="59"/>
      <c r="C16" s="59"/>
      <c r="D16" s="59"/>
      <c r="E16" s="5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0" t="s">
        <v>11</v>
      </c>
      <c r="B20" s="63" t="s">
        <v>12</v>
      </c>
      <c r="C20" s="66" t="s">
        <v>13</v>
      </c>
      <c r="D20" s="69" t="s">
        <v>14</v>
      </c>
      <c r="E20" s="72" t="s">
        <v>15</v>
      </c>
      <c r="F20" s="77" t="s">
        <v>16</v>
      </c>
      <c r="G20" s="78"/>
      <c r="H20" s="78"/>
      <c r="I20" s="78"/>
      <c r="J20" s="78"/>
      <c r="K20" s="78"/>
      <c r="L20" s="78"/>
      <c r="M20" s="78"/>
      <c r="N20" s="79"/>
    </row>
    <row r="21" spans="1:39" ht="27.6" customHeight="1" x14ac:dyDescent="0.25">
      <c r="A21" s="61"/>
      <c r="B21" s="64"/>
      <c r="C21" s="67"/>
      <c r="D21" s="70"/>
      <c r="E21" s="73"/>
      <c r="F21" s="80" t="s">
        <v>17</v>
      </c>
      <c r="G21" s="82" t="s">
        <v>18</v>
      </c>
      <c r="H21" s="83"/>
      <c r="I21" s="83"/>
      <c r="J21" s="84"/>
      <c r="K21" s="85" t="s">
        <v>19</v>
      </c>
      <c r="L21" s="85"/>
      <c r="M21" s="85"/>
      <c r="N21" s="86"/>
    </row>
    <row r="22" spans="1:39" ht="24" customHeight="1" x14ac:dyDescent="0.25">
      <c r="A22" s="62"/>
      <c r="B22" s="65"/>
      <c r="C22" s="68"/>
      <c r="D22" s="71"/>
      <c r="E22" s="74"/>
      <c r="F22" s="81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87" t="s">
        <v>28</v>
      </c>
      <c r="B23" s="88"/>
      <c r="C23" s="88"/>
      <c r="D23" s="88"/>
      <c r="E23" s="89"/>
      <c r="F23" s="36">
        <f>SUM(F24:F25)</f>
        <v>0</v>
      </c>
      <c r="G23" s="29">
        <f>SUM(G24:G25)</f>
        <v>0</v>
      </c>
      <c r="H23" s="29">
        <f>SUM(H24:H25)</f>
        <v>0</v>
      </c>
      <c r="I23" s="50">
        <f>SUM(I24:I25)</f>
        <v>0.52700000000000002</v>
      </c>
      <c r="J23" s="50">
        <f>SUM(G23:I23)</f>
        <v>0.52700000000000002</v>
      </c>
      <c r="K23" s="29">
        <f>SUM(K24:K25)</f>
        <v>0</v>
      </c>
      <c r="L23" s="29">
        <f>SUM(L24:L25)</f>
        <v>0</v>
      </c>
      <c r="M23" s="29">
        <f>SUM(M24:M25)</f>
        <v>0</v>
      </c>
      <c r="N23" s="37">
        <f>SUM(N24:N25)</f>
        <v>0</v>
      </c>
    </row>
    <row r="24" spans="1:39" s="3" customFormat="1" ht="15.75" x14ac:dyDescent="0.25">
      <c r="A24" s="30">
        <v>1</v>
      </c>
      <c r="B24" s="43" t="s">
        <v>37</v>
      </c>
      <c r="C24" s="44" t="s">
        <v>35</v>
      </c>
      <c r="D24" s="47" t="s">
        <v>41</v>
      </c>
      <c r="E24" s="48">
        <v>0.52700000000000002</v>
      </c>
      <c r="F24" s="31"/>
      <c r="G24" s="31"/>
      <c r="H24" s="31"/>
      <c r="I24" s="49">
        <v>0.52700000000000002</v>
      </c>
      <c r="J24" s="31"/>
      <c r="K24" s="31"/>
      <c r="L24" s="31"/>
      <c r="M24" s="31"/>
      <c r="N24" s="3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6" t="s">
        <v>38</v>
      </c>
      <c r="C25" s="45" t="s">
        <v>36</v>
      </c>
      <c r="D25" s="47" t="s">
        <v>41</v>
      </c>
      <c r="E25" s="48">
        <v>0.52700000000000002</v>
      </c>
      <c r="F25" s="31"/>
      <c r="G25" s="31"/>
      <c r="H25" s="31"/>
      <c r="I25" s="31"/>
      <c r="J25" s="31"/>
      <c r="K25" s="31"/>
      <c r="L25" s="31"/>
      <c r="M25" s="31"/>
      <c r="N25" s="3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/>
      <c r="B26" s="33"/>
      <c r="C26" s="34"/>
      <c r="D26" s="35"/>
      <c r="E26" s="3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75" t="s">
        <v>32</v>
      </c>
      <c r="B27" s="75"/>
      <c r="C27" s="38"/>
      <c r="D27" s="39"/>
    </row>
    <row r="28" spans="1:39" ht="38.25" customHeight="1" x14ac:dyDescent="0.25">
      <c r="A28" s="76"/>
      <c r="B28" s="76"/>
      <c r="C28" s="76"/>
      <c r="D28" s="40"/>
    </row>
    <row r="29" spans="1:39" ht="15.75" customHeight="1" x14ac:dyDescent="0.25">
      <c r="A29" s="54" t="s">
        <v>29</v>
      </c>
      <c r="B29" s="55"/>
      <c r="C29" s="55"/>
      <c r="D29" s="41" t="s">
        <v>30</v>
      </c>
    </row>
    <row r="30" spans="1:39" x14ac:dyDescent="0.25">
      <c r="A30" s="2"/>
      <c r="B30" s="2"/>
      <c r="C30" s="42"/>
      <c r="D30" s="42"/>
    </row>
    <row r="31" spans="1:39" ht="15.75" x14ac:dyDescent="0.25">
      <c r="A31" s="51" t="s">
        <v>31</v>
      </c>
      <c r="B31" s="52"/>
      <c r="C31" s="42"/>
      <c r="D31" s="42"/>
    </row>
    <row r="32" spans="1:39" ht="15.75" x14ac:dyDescent="0.25">
      <c r="A32" s="53" t="s">
        <v>34</v>
      </c>
      <c r="B32" s="53"/>
      <c r="C32" s="53"/>
      <c r="D32" s="40"/>
    </row>
    <row r="33" spans="1:4" ht="15.75" x14ac:dyDescent="0.25">
      <c r="A33" s="54" t="s">
        <v>29</v>
      </c>
      <c r="B33" s="55"/>
      <c r="C33" s="55"/>
      <c r="D33" s="41" t="s">
        <v>30</v>
      </c>
    </row>
  </sheetData>
  <mergeCells count="19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7:B27"/>
    <mergeCell ref="A28:C28"/>
    <mergeCell ref="A29:C29"/>
  </mergeCells>
  <pageMargins left="0.25" right="0.25" top="0.75" bottom="0.75" header="0.3" footer="0.3"/>
  <pageSetup paperSize="9" scale="3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2023-02-13T14:19:10Z</dcterms:modified>
</cp:coreProperties>
</file>