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alferova-is\Documents\Д_ИП\Д_ИП_2023\ИПР_МАРТ_2023\ДОБАВИТЬ_к_МАРТУ\ДКС\НОВЫЕ ТИТУЛЫ_03.02.2023_добавить\M_21-1-08-1-08-03-0-1826\"/>
    </mc:Choice>
  </mc:AlternateContent>
  <xr:revisionPtr revIDLastSave="0" documentId="13_ncr:1_{B42D6A21-0BCE-482B-855C-8017BC366E5C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Прил.4_0,4-10кВ_ТП" sheetId="2" r:id="rId1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4" i="2" l="1"/>
  <c r="N23" i="2" l="1"/>
  <c r="K23" i="2" l="1"/>
  <c r="L23" i="2"/>
  <c r="M23" i="2"/>
  <c r="G23" i="2"/>
  <c r="H23" i="2"/>
  <c r="F23" i="2"/>
  <c r="I23" i="2" l="1"/>
  <c r="J23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Корбут Михаил Александрович</author>
  </authors>
  <commentList>
    <comment ref="K2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Просека</t>
        </r>
      </text>
    </comment>
    <comment ref="L22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лежневые/подъездные дороги</t>
        </r>
      </text>
    </comment>
    <comment ref="M22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Благоустройство </t>
        </r>
      </text>
    </comment>
    <comment ref="N22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Реконструкция ячеек /автоматов</t>
        </r>
      </text>
    </comment>
  </commentList>
</comments>
</file>

<file path=xl/sharedStrings.xml><?xml version="1.0" encoding="utf-8"?>
<sst xmlns="http://schemas.openxmlformats.org/spreadsheetml/2006/main" count="47" uniqueCount="44">
  <si>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</si>
  <si>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</si>
  <si>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</si>
  <si>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</si>
  <si>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</si>
  <si>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</si>
  <si>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</si>
  <si>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</si>
  <si>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</si>
  <si>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</si>
  <si>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</si>
  <si>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</si>
  <si>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</si>
  <si>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</si>
  <si>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</si>
  <si>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</si>
  <si>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</si>
  <si>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</si>
  <si>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</si>
  <si>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</si>
  <si>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</si>
  <si>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</si>
  <si>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</si>
  <si>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</si>
  <si>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</si>
  <si>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</si>
  <si>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</si>
  <si>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</si>
  <si>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</si>
  <si>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</si>
  <si>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</si>
  <si>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</si>
  <si>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СОГЛАСОВАНО:</t>
  </si>
  <si>
    <t>Устройство траншеи КЛ и восстановление благоустройства по трассе</t>
  </si>
  <si>
    <t>1 км по трассе</t>
  </si>
  <si>
    <t>КЛ-0,4 кВ, алюминий, количество жил - 4</t>
  </si>
  <si>
    <t xml:space="preserve">Выполнение специального перехода кабельной линии методом ГНБ </t>
  </si>
  <si>
    <t>К3-07-1</t>
  </si>
  <si>
    <t>Б2-01-4</t>
  </si>
  <si>
    <t>Н1-03</t>
  </si>
  <si>
    <t>1 км</t>
  </si>
  <si>
    <t>«______» _________________ 20___</t>
  </si>
  <si>
    <t>Кинг, Стр-во 2КЛ-0,4 кВ от РУ-0,4 кВ проектируемой 2БКТП-10/0,4 кВ до ГРЩ (ВРУ)-0,4 кВ объекта заявителя в г.Ивангород ЛО (21-1-08-1-08-03-0-1826)</t>
  </si>
  <si>
    <t>M_21-1-08-1-08-03-0-1826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</si>
</sst>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_-* #,##0_р_._-;\-* #,##0_р_._-;_-* &quot;-&quot;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6" fillId="0" borderId="0"/>
    <xf numFmtId="0" fontId="1" fillId="0" borderId="0"/>
  </cellStyleXfs>
  <cellXfs count="89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7" fillId="0" borderId="0" xfId="3" applyFont="1" applyFill="1" applyAlignment="1">
      <alignment vertical="top"/>
    </xf>
    <xf numFmtId="0" fontId="7" fillId="0" borderId="0" xfId="3" applyFont="1" applyFill="1" applyAlignment="1">
      <alignment vertical="center"/>
    </xf>
    <xf numFmtId="0" fontId="8" fillId="0" borderId="0" xfId="3" applyFont="1" applyFill="1" applyAlignment="1">
      <alignment horizontal="right" vertical="center"/>
    </xf>
    <xf numFmtId="49" fontId="9" fillId="0" borderId="0" xfId="3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1" applyFont="1" applyFill="1" applyAlignment="1">
      <alignment horizontal="center" vertical="center"/>
      <protection locked="0"/>
    </xf>
    <xf numFmtId="0" fontId="10" fillId="0" borderId="0" xfId="3" applyNumberFormat="1" applyFont="1" applyFill="1" applyAlignment="1">
      <alignment horizontal="right" vertical="center"/>
    </xf>
    <xf numFmtId="0" fontId="7" fillId="0" borderId="0" xfId="3" applyFont="1" applyFill="1"/>
    <xf numFmtId="0" fontId="11" fillId="0" borderId="0" xfId="3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3" applyNumberFormat="1" applyFont="1" applyFill="1" applyBorder="1" applyAlignment="1">
      <alignment horizontal="center" vertical="center"/>
    </xf>
    <xf numFmtId="0" fontId="13" fillId="0" borderId="0" xfId="3" applyNumberFormat="1" applyFont="1" applyFill="1" applyAlignment="1">
      <alignment horizontal="right" vertical="center"/>
    </xf>
    <xf numFmtId="49" fontId="9" fillId="0" borderId="0" xfId="3" applyNumberFormat="1" applyFont="1" applyFill="1" applyAlignment="1">
      <alignment horizontal="left"/>
    </xf>
    <xf numFmtId="0" fontId="15" fillId="0" borderId="0" xfId="3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3" xfId="1" applyNumberFormat="1" applyFont="1" applyFill="1" applyBorder="1" applyAlignment="1">
      <alignment vertical="top"/>
      <protection locked="0"/>
    </xf>
    <xf numFmtId="0" fontId="16" fillId="0" borderId="4" xfId="1" applyNumberFormat="1" applyFont="1" applyFill="1" applyBorder="1" applyAlignment="1">
      <alignment vertical="top"/>
      <protection locked="0"/>
    </xf>
    <xf numFmtId="0" fontId="9" fillId="0" borderId="4" xfId="1" applyFont="1" applyFill="1" applyBorder="1" applyAlignment="1">
      <alignment vertical="center"/>
      <protection locked="0"/>
    </xf>
    <xf numFmtId="49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5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23" xfId="1" applyFont="1" applyFill="1" applyBorder="1" applyAlignment="1">
      <alignment horizontal="center" vertical="center"/>
      <protection locked="0"/>
    </xf>
    <xf numFmtId="0" fontId="17" fillId="0" borderId="24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 wrapText="1"/>
      <protection locked="0"/>
    </xf>
    <xf numFmtId="4" fontId="17" fillId="0" borderId="26" xfId="1" applyNumberFormat="1" applyFont="1" applyFill="1" applyBorder="1" applyAlignment="1">
      <alignment horizontal="center" vertical="center"/>
      <protection locked="0"/>
    </xf>
    <xf numFmtId="0" fontId="9" fillId="0" borderId="26" xfId="1" applyNumberFormat="1" applyFont="1" applyFill="1" applyBorder="1" applyAlignment="1">
      <alignment horizontal="center" vertical="center"/>
      <protection locked="0"/>
    </xf>
    <xf numFmtId="0" fontId="8" fillId="0" borderId="26" xfId="4" applyFont="1" applyFill="1" applyBorder="1" applyAlignment="1">
      <alignment horizontal="center" vertical="center" wrapText="1"/>
    </xf>
    <xf numFmtId="4" fontId="9" fillId="0" borderId="26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3" applyNumberFormat="1" applyFont="1" applyFill="1" applyBorder="1" applyAlignment="1">
      <alignment horizontal="center" vertical="center"/>
    </xf>
    <xf numFmtId="0" fontId="9" fillId="0" borderId="0" xfId="3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4" fontId="17" fillId="0" borderId="22" xfId="1" applyNumberFormat="1" applyFont="1" applyFill="1" applyBorder="1" applyAlignment="1">
      <alignment horizontal="center" vertical="center" wrapText="1"/>
      <protection locked="0"/>
    </xf>
    <xf numFmtId="4" fontId="17" fillId="0" borderId="26" xfId="1" applyNumberFormat="1" applyFont="1" applyFill="1" applyBorder="1" applyAlignment="1">
      <alignment horizontal="center" vertical="center" wrapText="1"/>
      <protection locked="0"/>
    </xf>
    <xf numFmtId="164" fontId="18" fillId="0" borderId="0" xfId="1" applyNumberFormat="1" applyFont="1" applyAlignment="1">
      <alignment vertical="center" wrapText="1"/>
      <protection locked="0"/>
    </xf>
    <xf numFmtId="0" fontId="18" fillId="0" borderId="0" xfId="1" applyNumberFormat="1" applyFont="1" applyBorder="1" applyAlignment="1">
      <alignment vertical="center"/>
      <protection locked="0"/>
    </xf>
    <xf numFmtId="0" fontId="18" fillId="0" borderId="2" xfId="1" applyNumberFormat="1" applyFont="1" applyBorder="1" applyAlignment="1">
      <alignment vertical="center"/>
      <protection locked="0"/>
    </xf>
    <xf numFmtId="164" fontId="21" fillId="0" borderId="0" xfId="1" applyNumberFormat="1" applyFont="1" applyAlignment="1">
      <alignment horizontal="center" vertical="center"/>
      <protection locked="0"/>
    </xf>
    <xf numFmtId="0" fontId="3" fillId="0" borderId="0" xfId="3" applyFont="1" applyAlignment="1">
      <alignment vertical="center"/>
    </xf>
    <xf numFmtId="0" fontId="22" fillId="0" borderId="26" xfId="4" applyFont="1" applyFill="1" applyBorder="1" applyAlignment="1">
      <alignment horizontal="center" vertical="center"/>
    </xf>
    <xf numFmtId="0" fontId="22" fillId="0" borderId="26" xfId="0" applyFont="1" applyFill="1" applyBorder="1" applyAlignment="1">
      <alignment vertical="center" wrapText="1"/>
    </xf>
    <xf numFmtId="0" fontId="22" fillId="0" borderId="26" xfId="0" applyFont="1" applyFill="1" applyBorder="1" applyAlignment="1">
      <alignment horizontal="left" vertical="center" wrapText="1"/>
    </xf>
    <xf numFmtId="165" fontId="22" fillId="0" borderId="26" xfId="0" applyNumberFormat="1" applyFont="1" applyFill="1" applyBorder="1" applyAlignment="1">
      <alignment horizontal="center" vertical="center" wrapText="1"/>
    </xf>
    <xf numFmtId="0" fontId="22" fillId="0" borderId="26" xfId="5" applyFont="1" applyFill="1" applyBorder="1" applyAlignment="1">
      <alignment horizontal="center" vertical="center" wrapText="1"/>
    </xf>
    <xf numFmtId="0" fontId="22" fillId="0" borderId="26" xfId="0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/>
      <protection locked="0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15" xfId="1" applyFont="1" applyFill="1" applyBorder="1" applyAlignment="1">
      <alignment horizontal="center" vertical="center"/>
      <protection locked="0"/>
    </xf>
    <xf numFmtId="0" fontId="17" fillId="0" borderId="2" xfId="1" applyFont="1" applyFill="1" applyBorder="1" applyAlignment="1">
      <alignment horizontal="center" vertical="center"/>
      <protection locked="0"/>
    </xf>
    <xf numFmtId="0" fontId="17" fillId="0" borderId="16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  <xf numFmtId="0" fontId="16" fillId="0" borderId="4" xfId="1" applyFont="1" applyFill="1" applyBorder="1" applyAlignment="1">
      <alignment horizontal="right" vertical="center"/>
      <protection locked="0"/>
    </xf>
    <xf numFmtId="0" fontId="16" fillId="0" borderId="5" xfId="1" applyFont="1" applyFill="1" applyBorder="1" applyAlignment="1">
      <alignment horizontal="right" vertical="center"/>
      <protection locked="0"/>
    </xf>
    <xf numFmtId="164" fontId="18" fillId="0" borderId="0" xfId="1" applyNumberFormat="1" applyFont="1" applyAlignment="1">
      <alignment horizontal="left" wrapText="1"/>
      <protection locked="0"/>
    </xf>
    <xf numFmtId="164" fontId="20" fillId="0" borderId="0" xfId="1" applyNumberFormat="1" applyFont="1" applyAlignment="1">
      <alignment horizontal="left" wrapText="1"/>
      <protection locked="0"/>
    </xf>
    <xf numFmtId="164" fontId="18" fillId="0" borderId="2" xfId="1" applyNumberFormat="1" applyFont="1" applyBorder="1" applyAlignment="1">
      <alignment wrapText="1"/>
      <protection locked="0"/>
    </xf>
    <xf numFmtId="164" fontId="21" fillId="0" borderId="0" xfId="1" applyNumberFormat="1" applyFont="1" applyAlignment="1">
      <alignment horizontal="center" vertical="center" wrapText="1"/>
      <protection locked="0"/>
    </xf>
    <xf numFmtId="164" fontId="18" fillId="0" borderId="0" xfId="1" applyNumberFormat="1" applyFont="1" applyAlignment="1">
      <alignment horizontal="center" vertical="center" wrapText="1"/>
      <protection locked="0"/>
    </xf>
    <xf numFmtId="0" fontId="11" fillId="0" borderId="1" xfId="3" applyNumberFormat="1" applyFont="1" applyFill="1" applyBorder="1" applyAlignment="1">
      <alignment horizontal="lef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2" xfId="2" quotePrefix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6" fillId="0" borderId="6" xfId="1" applyNumberFormat="1" applyFont="1" applyFill="1" applyBorder="1" applyAlignment="1">
      <alignment horizontal="center" vertical="center" wrapText="1"/>
      <protection locked="0"/>
    </xf>
    <xf numFmtId="0" fontId="16" fillId="0" borderId="10" xfId="1" applyNumberFormat="1" applyFont="1" applyFill="1" applyBorder="1" applyAlignment="1">
      <alignment horizontal="center" vertical="center" wrapText="1"/>
      <protection locked="0"/>
    </xf>
    <xf numFmtId="0" fontId="16" fillId="0" borderId="18" xfId="1" applyNumberFormat="1" applyFont="1" applyFill="1" applyBorder="1" applyAlignment="1">
      <alignment horizontal="center" vertical="center" wrapText="1"/>
      <protection locked="0"/>
    </xf>
    <xf numFmtId="0" fontId="16" fillId="0" borderId="7" xfId="1" applyNumberFormat="1" applyFont="1" applyFill="1" applyBorder="1" applyAlignment="1">
      <alignment horizontal="center" vertical="center" wrapText="1"/>
      <protection locked="0"/>
    </xf>
    <xf numFmtId="0" fontId="16" fillId="0" borderId="11" xfId="1" applyNumberFormat="1" applyFont="1" applyFill="1" applyBorder="1" applyAlignment="1">
      <alignment horizontal="center" vertical="center" wrapText="1"/>
      <protection locked="0"/>
    </xf>
    <xf numFmtId="0" fontId="16" fillId="0" borderId="19" xfId="1" applyNumberFormat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7" fillId="0" borderId="19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13" xfId="1" applyFont="1" applyFill="1" applyBorder="1" applyAlignment="1">
      <alignment horizontal="center" vertical="center" wrapText="1"/>
      <protection locked="0"/>
    </xf>
    <xf numFmtId="0" fontId="17" fillId="0" borderId="21" xfId="1" applyFont="1" applyFill="1" applyBorder="1" applyAlignment="1">
      <alignment horizontal="center" vertical="center" wrapText="1"/>
      <protection locked="0"/>
    </xf>
    <xf numFmtId="164" fontId="20" fillId="0" borderId="0" xfId="1" applyNumberFormat="1" applyFont="1" applyAlignment="1">
      <alignment horizontal="center" vertical="center" wrapText="1"/>
      <protection locked="0"/>
    </xf>
    <xf numFmtId="164" fontId="18" fillId="2" borderId="2" xfId="1" applyNumberFormat="1" applyFont="1" applyFill="1" applyBorder="1" applyAlignment="1">
      <alignment wrapText="1"/>
      <protection locked="0"/>
    </xf>
  </cellXfs>
  <cellStyles count="6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  <cellStyle name="Обычный 6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4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33.570312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68" t="s">
        <v>4</v>
      </c>
      <c r="E6" s="68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41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9" t="s">
        <v>8</v>
      </c>
      <c r="B15" s="69"/>
      <c r="C15" s="69"/>
      <c r="D15" s="69"/>
      <c r="E15" s="69"/>
    </row>
    <row r="16" spans="1:39" ht="33" customHeight="1" x14ac:dyDescent="0.25">
      <c r="A16" s="70" t="s">
        <v>42</v>
      </c>
      <c r="B16" s="71"/>
      <c r="C16" s="71"/>
      <c r="D16" s="71"/>
      <c r="E16" s="71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9</v>
      </c>
      <c r="B18" s="20"/>
      <c r="C18" s="21"/>
      <c r="D18" s="22" t="s">
        <v>10</v>
      </c>
      <c r="E18" s="23" t="s">
        <v>43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72" t="s">
        <v>11</v>
      </c>
      <c r="B20" s="75" t="s">
        <v>12</v>
      </c>
      <c r="C20" s="78" t="s">
        <v>13</v>
      </c>
      <c r="D20" s="81" t="s">
        <v>14</v>
      </c>
      <c r="E20" s="84" t="s">
        <v>15</v>
      </c>
      <c r="F20" s="50" t="s">
        <v>16</v>
      </c>
      <c r="G20" s="51"/>
      <c r="H20" s="51"/>
      <c r="I20" s="51"/>
      <c r="J20" s="51"/>
      <c r="K20" s="51"/>
      <c r="L20" s="51"/>
      <c r="M20" s="51"/>
      <c r="N20" s="52"/>
    </row>
    <row r="21" spans="1:39" ht="27.6" customHeight="1" x14ac:dyDescent="0.25">
      <c r="A21" s="73"/>
      <c r="B21" s="76"/>
      <c r="C21" s="79"/>
      <c r="D21" s="82"/>
      <c r="E21" s="85"/>
      <c r="F21" s="53" t="s">
        <v>17</v>
      </c>
      <c r="G21" s="55" t="s">
        <v>18</v>
      </c>
      <c r="H21" s="56"/>
      <c r="I21" s="56"/>
      <c r="J21" s="57"/>
      <c r="K21" s="58" t="s">
        <v>19</v>
      </c>
      <c r="L21" s="58"/>
      <c r="M21" s="58"/>
      <c r="N21" s="59"/>
    </row>
    <row r="22" spans="1:39" ht="24" customHeight="1" x14ac:dyDescent="0.25">
      <c r="A22" s="74"/>
      <c r="B22" s="77"/>
      <c r="C22" s="80"/>
      <c r="D22" s="83"/>
      <c r="E22" s="86"/>
      <c r="F22" s="54"/>
      <c r="G22" s="25" t="s">
        <v>20</v>
      </c>
      <c r="H22" s="26" t="s">
        <v>21</v>
      </c>
      <c r="I22" s="26" t="s">
        <v>22</v>
      </c>
      <c r="J22" s="27" t="s">
        <v>23</v>
      </c>
      <c r="K22" s="26" t="s">
        <v>24</v>
      </c>
      <c r="L22" s="26" t="s">
        <v>25</v>
      </c>
      <c r="M22" s="26" t="s">
        <v>26</v>
      </c>
      <c r="N22" s="28" t="s">
        <v>27</v>
      </c>
    </row>
    <row r="23" spans="1:39" ht="14.45" customHeight="1" x14ac:dyDescent="0.25">
      <c r="A23" s="60" t="s">
        <v>28</v>
      </c>
      <c r="B23" s="61"/>
      <c r="C23" s="61"/>
      <c r="D23" s="61"/>
      <c r="E23" s="62"/>
      <c r="F23" s="37">
        <f>SUM(F24:F26)</f>
        <v>0</v>
      </c>
      <c r="G23" s="29">
        <f>SUM(G24:G26)</f>
        <v>0</v>
      </c>
      <c r="H23" s="29">
        <f>SUM(H24:H26)</f>
        <v>0</v>
      </c>
      <c r="I23" s="29">
        <f ca="1">SUM(I24:I26)</f>
        <v>0.3</v>
      </c>
      <c r="J23" s="29">
        <f ca="1">SUM(G23:I23)</f>
        <v>0.3</v>
      </c>
      <c r="K23" s="29">
        <f>SUM(K24:K26)</f>
        <v>0</v>
      </c>
      <c r="L23" s="29">
        <f>SUM(L24:L26)</f>
        <v>0</v>
      </c>
      <c r="M23" s="29">
        <f>SUM(M24:M26)</f>
        <v>0</v>
      </c>
      <c r="N23" s="38">
        <f>SUM(N24:N26)</f>
        <v>0</v>
      </c>
    </row>
    <row r="24" spans="1:39" s="3" customFormat="1" ht="15.75" x14ac:dyDescent="0.25">
      <c r="A24" s="30">
        <v>1</v>
      </c>
      <c r="B24" s="44" t="s">
        <v>37</v>
      </c>
      <c r="C24" s="45" t="s">
        <v>35</v>
      </c>
      <c r="D24" s="48" t="s">
        <v>34</v>
      </c>
      <c r="E24" s="31">
        <v>0.3</v>
      </c>
      <c r="F24" s="32"/>
      <c r="G24" s="32"/>
      <c r="H24" s="32"/>
      <c r="I24" s="49">
        <v>0.3</v>
      </c>
      <c r="J24" s="32">
        <f>SUM(I24)</f>
        <v>0.3</v>
      </c>
      <c r="K24" s="32"/>
      <c r="L24" s="32"/>
      <c r="M24" s="32"/>
      <c r="N24" s="32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0">
        <v>2</v>
      </c>
      <c r="B25" s="47" t="s">
        <v>38</v>
      </c>
      <c r="C25" s="46" t="s">
        <v>33</v>
      </c>
      <c r="D25" s="48" t="s">
        <v>34</v>
      </c>
      <c r="E25" s="31">
        <v>0.3</v>
      </c>
      <c r="F25" s="32"/>
      <c r="G25" s="32"/>
      <c r="H25" s="32"/>
      <c r="I25" s="49"/>
      <c r="J25" s="32"/>
      <c r="K25" s="32"/>
      <c r="L25" s="32"/>
      <c r="M25" s="32"/>
      <c r="N25" s="32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0">
        <v>3</v>
      </c>
      <c r="B26" s="44" t="s">
        <v>39</v>
      </c>
      <c r="C26" s="46" t="s">
        <v>36</v>
      </c>
      <c r="D26" s="44" t="s">
        <v>40</v>
      </c>
      <c r="E26" s="31">
        <v>0.09</v>
      </c>
      <c r="F26" s="32"/>
      <c r="G26" s="32"/>
      <c r="H26" s="32"/>
      <c r="I26" s="49"/>
      <c r="J26" s="32"/>
      <c r="K26" s="32"/>
      <c r="L26" s="32"/>
      <c r="M26" s="32"/>
      <c r="N26" s="32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x14ac:dyDescent="0.25">
      <c r="A27" s="33"/>
      <c r="B27" s="34"/>
      <c r="C27" s="35"/>
      <c r="D27" s="36"/>
      <c r="E27" s="33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24" customHeight="1" x14ac:dyDescent="0.25">
      <c r="A28" s="87" t="s">
        <v>32</v>
      </c>
      <c r="B28" s="87"/>
      <c r="C28" s="39"/>
      <c r="D28" s="40"/>
    </row>
    <row r="29" spans="1:39" ht="38.25" customHeight="1" x14ac:dyDescent="0.25">
      <c r="A29" s="88"/>
      <c r="B29" s="88"/>
      <c r="C29" s="88"/>
      <c r="D29" s="41"/>
    </row>
    <row r="30" spans="1:39" ht="15.75" customHeight="1" x14ac:dyDescent="0.25">
      <c r="A30" s="66" t="s">
        <v>29</v>
      </c>
      <c r="B30" s="67"/>
      <c r="C30" s="67"/>
      <c r="D30" s="42" t="s">
        <v>30</v>
      </c>
    </row>
    <row r="31" spans="1:39" x14ac:dyDescent="0.25">
      <c r="A31" s="2"/>
      <c r="B31" s="2"/>
      <c r="C31" s="43"/>
      <c r="D31" s="43"/>
    </row>
    <row r="32" spans="1:39" ht="15.75" x14ac:dyDescent="0.25">
      <c r="A32" s="63" t="s">
        <v>31</v>
      </c>
      <c r="B32" s="64"/>
      <c r="C32" s="43"/>
      <c r="D32" s="43"/>
    </row>
    <row r="33" spans="1:4" ht="15.75" x14ac:dyDescent="0.25">
      <c r="A33" s="65"/>
      <c r="B33" s="65"/>
      <c r="C33" s="65"/>
      <c r="D33" s="41"/>
    </row>
    <row r="34" spans="1:4" ht="15.75" x14ac:dyDescent="0.25">
      <c r="A34" s="66" t="s">
        <v>29</v>
      </c>
      <c r="B34" s="67"/>
      <c r="C34" s="67"/>
      <c r="D34" s="42" t="s">
        <v>30</v>
      </c>
    </row>
  </sheetData>
  <mergeCells count="19">
    <mergeCell ref="A32:B32"/>
    <mergeCell ref="A33:C33"/>
    <mergeCell ref="A34:C34"/>
    <mergeCell ref="D6:E6"/>
    <mergeCell ref="A15:E15"/>
    <mergeCell ref="A16:E16"/>
    <mergeCell ref="A20:A22"/>
    <mergeCell ref="B20:B22"/>
    <mergeCell ref="C20:C22"/>
    <mergeCell ref="D20:D22"/>
    <mergeCell ref="E20:E22"/>
    <mergeCell ref="A28:B28"/>
    <mergeCell ref="A29:C29"/>
    <mergeCell ref="A30:C30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38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Прил.4_0,4-10кВ_ТП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Ламан Ольга Михайловна</dc:creator>
  <cp:lastModifiedBy>Алферова Ирина Сергеевна</cp:lastModifiedBy>
  <cp:lastPrinted>2021-06-15T12:31:10Z</cp:lastPrinted>
  <dcterms:created xsi:type="dcterms:W3CDTF">2015-06-05T18:19:34Z</dcterms:created>
  <dcterms:modified xsi:type="dcterms:W3CDTF">2023-02-14T07:53:11Z</dcterms:modified>
</cp:coreProperties>
</file>