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1-1-10-0-08-04-0-1486\"/>
    </mc:Choice>
  </mc:AlternateContent>
  <bookViews>
    <workbookView xWindow="0" yWindow="0" windowWidth="21555" windowHeight="9135" activeTab="1"/>
  </bookViews>
  <sheets>
    <sheet name="РП" sheetId="1" r:id="rId1"/>
    <sheet name="T6" sheetId="2" r:id="rId2"/>
  </sheets>
  <externalReferences>
    <externalReference r:id="rId3"/>
  </externalReferences>
  <definedNames>
    <definedName name="__IntlFixup" hidden="1">ИСТИНА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_xlnm.Print_Titles" localSheetId="0">РП!$15:$15</definedName>
    <definedName name="_xlnm.Print_Area" localSheetId="1">'T6'!$A$1:$D$20</definedName>
    <definedName name="_xlnm.Print_Area" localSheetId="0">РП!$A$10:$R$23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22" i="1" l="1"/>
  <c r="R21" i="1"/>
  <c r="R19" i="1"/>
  <c r="R17" i="1"/>
  <c r="R23" i="1" l="1"/>
</calcChain>
</file>

<file path=xl/sharedStrings.xml><?xml version="1.0" encoding="utf-8"?>
<sst xmlns="http://schemas.openxmlformats.org/spreadsheetml/2006/main" count="193" uniqueCount="84">
  <si>
    <t>Таблица 3. Строительство РП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</si>
  <si>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</si>
  <si>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</si>
  <si>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</si>
  <si>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</si>
  <si>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</si>
  <si>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</si>
  <si>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</si>
  <si>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</si>
  <si>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</si>
  <si>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</si>
  <si>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</si>
  <si>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</si>
  <si>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</si>
  <si>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</si>
  <si>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</si>
  <si>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</si>
  <si>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 xml:space="preserve">Комплектные трансформаторные подстанции </t>
  </si>
  <si>
    <t>нд</t>
  </si>
  <si>
    <t>1.1</t>
  </si>
  <si>
    <t>Здание РП (СП,РТП,ТП) (тыс.руб.). РП (СП,РТП) на 7 ячеек выкл-лей или ТП (РТП) с одним тр-ром</t>
  </si>
  <si>
    <t>6-20</t>
  </si>
  <si>
    <t>Тип - блочный (РП)</t>
  </si>
  <si>
    <t>1 ед.</t>
  </si>
  <si>
    <t>Э4-01</t>
  </si>
  <si>
    <t>Выключатель</t>
  </si>
  <si>
    <t>2.1</t>
  </si>
  <si>
    <t>Ячейки выключателя РП (СП,ТП,РТП)</t>
  </si>
  <si>
    <t>1 ячейка</t>
  </si>
  <si>
    <t>В8-01</t>
  </si>
  <si>
    <t>Проектирование</t>
  </si>
  <si>
    <t>3.1</t>
  </si>
  <si>
    <t xml:space="preserve">Проектно-изыскательские работы </t>
  </si>
  <si>
    <t>Затраты по УНЦ
от 6 до 10,9 млн. руб</t>
  </si>
  <si>
    <t>1 объект</t>
  </si>
  <si>
    <t>П6-07</t>
  </si>
  <si>
    <t>3.2</t>
  </si>
  <si>
    <t>Затраты по УНЦ
от 11 до 20,9 млн. руб</t>
  </si>
  <si>
    <t>П6-08</t>
  </si>
  <si>
    <t>Итого объем финансовых потребностей,                 тыс рублей (без НДС)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</si>
  <si>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</si>
  <si>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</si>
  <si>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</si>
  <si>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</si>
  <si>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</si>
  <si>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</si>
  <si>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</si>
  <si>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</si>
  <si>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</si>
  <si>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</si>
  <si>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</si>
  <si>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</si>
  <si>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</si>
  <si>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</si>
  <si>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</si>
  <si>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</si>
  <si>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</si>
  <si>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</si>
  <si>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</si>
  <si>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</si>
  <si>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</si>
  <si>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</si>
  <si>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</si>
  <si>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</si>
  <si>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</si>
  <si>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</si>
  <si>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</si>
  <si>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</si>
  <si>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</si>
  <si>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</si>
  <si>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</si>
  <si>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</si>
  <si>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</si>
  <si>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</si>
  <si>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</si>
  <si>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Утвержденный план</t>
  </si>
  <si>
    <t>Документ, утвердивший плановые показатели: Распоряжение заместителя генерального директора по капитальному строительству АО "ЛОЭСК" от 28.01.2022 № 9</t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</si>
  <si>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</si>
  <si>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</si>
  <si>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</si>
  <si>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</si>
  <si>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Год раскрытия информации: 2022 год</t>
  </si>
  <si>
    <t>Идентификатор инвестиционного проекта: M_21-1-10-0-08-04-0-1486</t>
  </si>
  <si>
    <t>Наименование инвестиционного проекта: Тосно, РК оборудования РП-1 в п. Ульяновка Тосненского района ЛО (инв. № 210000379) (21-1-10-0-08-04-0-1486)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</si>
</sst>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0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" fillId="0" borderId="0"/>
    <xf numFmtId="0" fontId="4" fillId="0" borderId="0">
      <protection locked="0"/>
    </xf>
    <xf numFmtId="0" fontId="6" fillId="0" borderId="0"/>
    <xf numFmtId="0" fontId="4" fillId="0" borderId="0"/>
    <xf numFmtId="164" fontId="6" fillId="0" borderId="0" applyFont="0" applyFill="0" applyBorder="0" applyAlignment="0" applyProtection="0"/>
    <xf numFmtId="0" fontId="1" fillId="0" borderId="0"/>
  </cellStyleXfs>
  <cellXfs count="70">
    <xf numFmtId="0" fontId="0" fillId="0" borderId="0" xfId="0"/>
    <xf numFmtId="0" fontId="1" fillId="0" borderId="0" xfId="0" applyFont="1" applyFill="1"/>
    <xf numFmtId="3" fontId="1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/>
    </xf>
    <xf numFmtId="0" fontId="1" fillId="0" borderId="2" xfId="0" applyFont="1" applyFill="1" applyBorder="1" applyAlignment="1">
      <alignment vertical="center" wrapText="1"/>
    </xf>
    <xf numFmtId="0" fontId="1" fillId="0" borderId="2" xfId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wrapText="1"/>
    </xf>
    <xf numFmtId="0" fontId="3" fillId="0" borderId="2" xfId="1" applyFont="1" applyFill="1" applyBorder="1" applyAlignment="1">
      <alignment wrapText="1"/>
    </xf>
    <xf numFmtId="0" fontId="2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wrapText="1"/>
    </xf>
    <xf numFmtId="3" fontId="1" fillId="0" borderId="2" xfId="0" applyNumberFormat="1" applyFont="1" applyFill="1" applyBorder="1" applyAlignment="1">
      <alignment horizontal="center"/>
    </xf>
    <xf numFmtId="49" fontId="1" fillId="0" borderId="7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center" wrapText="1"/>
    </xf>
    <xf numFmtId="0" fontId="1" fillId="0" borderId="7" xfId="1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3" fontId="1" fillId="0" borderId="7" xfId="0" applyNumberFormat="1" applyFont="1" applyFill="1" applyBorder="1" applyAlignment="1">
      <alignment horizontal="center"/>
    </xf>
    <xf numFmtId="49" fontId="1" fillId="0" borderId="6" xfId="0" applyNumberFormat="1" applyFont="1" applyFill="1" applyBorder="1" applyAlignment="1">
      <alignment horizontal="center" vertical="center"/>
    </xf>
    <xf numFmtId="3" fontId="1" fillId="0" borderId="6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3" fontId="1" fillId="0" borderId="0" xfId="0" applyNumberFormat="1" applyFont="1" applyFill="1" applyAlignment="1">
      <alignment horizontal="center"/>
    </xf>
    <xf numFmtId="49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0" fontId="0" fillId="0" borderId="0" xfId="0" applyFill="1"/>
    <xf numFmtId="0" fontId="1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6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5" fillId="0" borderId="0" xfId="2" applyFont="1" applyFill="1" applyBorder="1" applyAlignment="1" applyProtection="1">
      <alignment horizontal="centerContinuous" vertical="center" wrapText="1"/>
    </xf>
    <xf numFmtId="0" fontId="6" fillId="0" borderId="0" xfId="3" applyFill="1"/>
    <xf numFmtId="0" fontId="2" fillId="0" borderId="8" xfId="4" applyFont="1" applyFill="1" applyBorder="1" applyAlignment="1" applyProtection="1">
      <alignment horizontal="center" vertical="center" wrapText="1"/>
    </xf>
    <xf numFmtId="0" fontId="2" fillId="0" borderId="9" xfId="4" applyFont="1" applyFill="1" applyBorder="1" applyAlignment="1" applyProtection="1">
      <alignment horizontal="center" vertical="center" wrapText="1"/>
    </xf>
    <xf numFmtId="0" fontId="2" fillId="0" borderId="2" xfId="4" applyFont="1" applyFill="1" applyBorder="1" applyAlignment="1" applyProtection="1">
      <alignment horizontal="center" vertical="center" wrapText="1"/>
    </xf>
    <xf numFmtId="49" fontId="1" fillId="0" borderId="8" xfId="4" applyNumberFormat="1" applyFont="1" applyFill="1" applyBorder="1" applyAlignment="1" applyProtection="1">
      <alignment horizontal="center" vertical="center" wrapText="1"/>
    </xf>
    <xf numFmtId="0" fontId="1" fillId="0" borderId="8" xfId="4" applyFont="1" applyFill="1" applyBorder="1" applyAlignment="1" applyProtection="1">
      <alignment horizontal="left" vertical="center" wrapText="1"/>
    </xf>
    <xf numFmtId="4" fontId="2" fillId="0" borderId="10" xfId="4" applyNumberFormat="1" applyFont="1" applyFill="1" applyBorder="1" applyAlignment="1" applyProtection="1">
      <alignment horizontal="center" vertical="center" wrapText="1"/>
    </xf>
    <xf numFmtId="4" fontId="1" fillId="0" borderId="9" xfId="4" applyNumberFormat="1" applyFont="1" applyFill="1" applyBorder="1" applyAlignment="1" applyProtection="1">
      <alignment horizontal="center" vertical="center" wrapText="1"/>
    </xf>
    <xf numFmtId="0" fontId="2" fillId="0" borderId="8" xfId="4" applyFont="1" applyFill="1" applyBorder="1" applyAlignment="1" applyProtection="1">
      <alignment horizontal="left" vertical="center" wrapText="1"/>
    </xf>
    <xf numFmtId="4" fontId="2" fillId="0" borderId="8" xfId="4" applyNumberFormat="1" applyFont="1" applyFill="1" applyBorder="1" applyAlignment="1" applyProtection="1">
      <alignment horizontal="center" vertical="center" wrapText="1"/>
    </xf>
    <xf numFmtId="4" fontId="1" fillId="0" borderId="8" xfId="4" applyNumberFormat="1" applyFont="1" applyFill="1" applyBorder="1" applyAlignment="1" applyProtection="1">
      <alignment horizontal="center" vertical="center" wrapText="1"/>
    </xf>
    <xf numFmtId="10" fontId="0" fillId="0" borderId="0" xfId="0" applyNumberFormat="1" applyFill="1"/>
    <xf numFmtId="4" fontId="7" fillId="0" borderId="0" xfId="2" applyNumberFormat="1" applyFont="1" applyFill="1" applyProtection="1"/>
    <xf numFmtId="0" fontId="8" fillId="0" borderId="0" xfId="6" applyFont="1" applyFill="1" applyAlignment="1">
      <alignment horizontal="right" vertical="center"/>
    </xf>
    <xf numFmtId="0" fontId="8" fillId="0" borderId="0" xfId="6" applyFont="1" applyFill="1" applyAlignment="1">
      <alignment horizontal="right"/>
    </xf>
    <xf numFmtId="0" fontId="7" fillId="0" borderId="0" xfId="0" applyFont="1" applyFill="1" applyAlignment="1">
      <alignment vertical="top"/>
    </xf>
    <xf numFmtId="0" fontId="1" fillId="0" borderId="0" xfId="6" applyFont="1" applyFill="1" applyAlignment="1">
      <alignment wrapText="1"/>
    </xf>
    <xf numFmtId="0" fontId="1" fillId="0" borderId="0" xfId="6" applyFont="1" applyFill="1"/>
    <xf numFmtId="49" fontId="1" fillId="0" borderId="0" xfId="6" applyNumberFormat="1" applyFont="1" applyFill="1" applyAlignment="1">
      <alignment horizontal="center"/>
    </xf>
    <xf numFmtId="0" fontId="0" fillId="0" borderId="0" xfId="6" applyFont="1" applyFill="1" applyAlignment="1">
      <alignment vertical="center"/>
    </xf>
    <xf numFmtId="0" fontId="0" fillId="0" borderId="0" xfId="3" applyFont="1" applyFill="1" applyAlignment="1">
      <alignment vertical="center"/>
    </xf>
    <xf numFmtId="4" fontId="2" fillId="0" borderId="2" xfId="4" applyNumberFormat="1" applyFont="1" applyFill="1" applyBorder="1" applyAlignment="1" applyProtection="1">
      <alignment horizontal="center" vertical="center" wrapText="1"/>
    </xf>
    <xf numFmtId="4" fontId="1" fillId="0" borderId="2" xfId="4" applyNumberFormat="1" applyFont="1" applyFill="1" applyBorder="1" applyAlignment="1" applyProtection="1">
      <alignment horizontal="center" vertical="center" wrapText="1"/>
    </xf>
    <xf numFmtId="165" fontId="3" fillId="0" borderId="5" xfId="6" applyNumberFormat="1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7">
    <cellStyle name="Normal" xfId="4"/>
    <cellStyle name="Обычный" xfId="0" builtinId="0"/>
    <cellStyle name="Обычный 14" xfId="1"/>
    <cellStyle name="Обычный 2 2" xfId="2"/>
    <cellStyle name="Обычный 3 2 2" xfId="6"/>
    <cellStyle name="Обычный 7" xfId="3"/>
    <cellStyle name="Финансовый 2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28"/>
  <sheetViews>
    <sheetView zoomScale="70" zoomScaleNormal="70" workbookViewId="0">
      <pane ySplit="15" topLeftCell="A16" activePane="bottomLeft" state="frozen"/>
      <selection pane="bottomLeft"/>
    </sheetView>
  </sheetViews>
  <sheetFormatPr defaultColWidth="9" defaultRowHeight="15.75" x14ac:dyDescent="0.25"/>
  <cols>
    <col min="1" max="1" width="11" style="28" customWidth="1"/>
    <col min="2" max="2" width="26.375" style="30" customWidth="1"/>
    <col min="3" max="3" width="14" style="29" customWidth="1"/>
    <col min="4" max="4" width="23.5" style="30" customWidth="1"/>
    <col min="5" max="5" width="13.625" style="29" customWidth="1"/>
    <col min="6" max="6" width="10.875" style="29" customWidth="1"/>
    <col min="7" max="7" width="13.875" style="26" customWidth="1"/>
    <col min="8" max="9" width="16.75" style="26" customWidth="1"/>
    <col min="10" max="10" width="15.125" style="27" customWidth="1"/>
    <col min="11" max="11" width="14" style="1" customWidth="1"/>
    <col min="12" max="12" width="23.75" style="1" customWidth="1"/>
    <col min="13" max="13" width="13.5" style="1" customWidth="1"/>
    <col min="14" max="14" width="10.875" style="1" customWidth="1"/>
    <col min="15" max="15" width="13.875" style="1" customWidth="1"/>
    <col min="16" max="17" width="16.75" style="1" customWidth="1"/>
    <col min="18" max="18" width="15.125" style="1" customWidth="1"/>
    <col min="19" max="16384" width="9" style="1"/>
  </cols>
  <sheetData>
    <row r="1" spans="1:18" ht="18.75" x14ac:dyDescent="0.25">
      <c r="H1" s="1"/>
      <c r="I1" s="51"/>
      <c r="R1" s="51" t="s">
        <v>77</v>
      </c>
    </row>
    <row r="2" spans="1:18" ht="18.75" x14ac:dyDescent="0.3">
      <c r="H2" s="1"/>
      <c r="I2" s="52"/>
      <c r="R2" s="52" t="s">
        <v>78</v>
      </c>
    </row>
    <row r="3" spans="1:18" ht="18.75" x14ac:dyDescent="0.3">
      <c r="H3" s="1"/>
      <c r="I3" s="52"/>
      <c r="R3" s="52" t="s">
        <v>79</v>
      </c>
    </row>
    <row r="4" spans="1:18" ht="15.75" customHeight="1" x14ac:dyDescent="0.25">
      <c r="A4" s="62" t="s">
        <v>80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</row>
    <row r="5" spans="1:18" ht="15.75" customHeight="1" x14ac:dyDescent="0.25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</row>
    <row r="6" spans="1:18" x14ac:dyDescent="0.25">
      <c r="A6" s="8" t="s">
        <v>81</v>
      </c>
      <c r="B6" s="53"/>
      <c r="C6" s="53"/>
      <c r="D6" s="53"/>
      <c r="E6" s="53"/>
      <c r="F6" s="53"/>
      <c r="G6" s="53"/>
      <c r="H6" s="53"/>
      <c r="I6" s="53"/>
    </row>
    <row r="7" spans="1:18" s="55" customFormat="1" x14ac:dyDescent="0.25">
      <c r="A7" s="58" t="s">
        <v>83</v>
      </c>
      <c r="B7" s="54"/>
    </row>
    <row r="8" spans="1:18" s="55" customFormat="1" x14ac:dyDescent="0.25">
      <c r="A8" s="57" t="s">
        <v>82</v>
      </c>
      <c r="B8" s="54"/>
    </row>
    <row r="9" spans="1:18" s="55" customFormat="1" x14ac:dyDescent="0.25">
      <c r="A9" s="56"/>
      <c r="B9" s="54"/>
    </row>
    <row r="10" spans="1:18" ht="15.75" customHeight="1" x14ac:dyDescent="0.25">
      <c r="A10" s="64" t="s">
        <v>0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</row>
    <row r="11" spans="1:18" ht="15.75" customHeight="1" x14ac:dyDescent="0.25">
      <c r="A11" s="65" t="s">
        <v>1</v>
      </c>
      <c r="B11" s="63" t="s">
        <v>2</v>
      </c>
      <c r="C11" s="66" t="s">
        <v>3</v>
      </c>
      <c r="D11" s="66"/>
      <c r="E11" s="66"/>
      <c r="F11" s="66"/>
      <c r="G11" s="66"/>
      <c r="H11" s="66"/>
      <c r="I11" s="66"/>
      <c r="J11" s="66"/>
      <c r="K11" s="66" t="s">
        <v>4</v>
      </c>
      <c r="L11" s="66"/>
      <c r="M11" s="66"/>
      <c r="N11" s="66"/>
      <c r="O11" s="66"/>
      <c r="P11" s="66"/>
      <c r="Q11" s="66"/>
      <c r="R11" s="66"/>
    </row>
    <row r="12" spans="1:18" ht="45" customHeight="1" x14ac:dyDescent="0.25">
      <c r="A12" s="65"/>
      <c r="B12" s="63"/>
      <c r="C12" s="67" t="s">
        <v>5</v>
      </c>
      <c r="D12" s="68"/>
      <c r="E12" s="68"/>
      <c r="F12" s="68"/>
      <c r="G12" s="68"/>
      <c r="H12" s="68"/>
      <c r="I12" s="68"/>
      <c r="J12" s="69"/>
      <c r="K12" s="67" t="s">
        <v>76</v>
      </c>
      <c r="L12" s="68"/>
      <c r="M12" s="68"/>
      <c r="N12" s="68"/>
      <c r="O12" s="68"/>
      <c r="P12" s="68"/>
      <c r="Q12" s="68"/>
      <c r="R12" s="69"/>
    </row>
    <row r="13" spans="1:18" ht="33.75" customHeight="1" x14ac:dyDescent="0.25">
      <c r="A13" s="65"/>
      <c r="B13" s="63"/>
      <c r="C13" s="63" t="s">
        <v>6</v>
      </c>
      <c r="D13" s="63"/>
      <c r="E13" s="63"/>
      <c r="F13" s="63"/>
      <c r="G13" s="63" t="s">
        <v>7</v>
      </c>
      <c r="H13" s="63"/>
      <c r="I13" s="63"/>
      <c r="J13" s="63"/>
      <c r="K13" s="63" t="s">
        <v>6</v>
      </c>
      <c r="L13" s="63"/>
      <c r="M13" s="63"/>
      <c r="N13" s="63"/>
      <c r="O13" s="63" t="s">
        <v>7</v>
      </c>
      <c r="P13" s="63"/>
      <c r="Q13" s="63"/>
      <c r="R13" s="63"/>
    </row>
    <row r="14" spans="1:18" s="3" customFormat="1" ht="110.25" x14ac:dyDescent="0.25">
      <c r="A14" s="65"/>
      <c r="B14" s="63"/>
      <c r="C14" s="32" t="s">
        <v>8</v>
      </c>
      <c r="D14" s="32" t="s">
        <v>9</v>
      </c>
      <c r="E14" s="32" t="s">
        <v>10</v>
      </c>
      <c r="F14" s="32" t="s">
        <v>11</v>
      </c>
      <c r="G14" s="32" t="s">
        <v>12</v>
      </c>
      <c r="H14" s="32" t="s">
        <v>13</v>
      </c>
      <c r="I14" s="32" t="s">
        <v>14</v>
      </c>
      <c r="J14" s="2" t="s">
        <v>15</v>
      </c>
      <c r="K14" s="32" t="s">
        <v>8</v>
      </c>
      <c r="L14" s="32" t="s">
        <v>9</v>
      </c>
      <c r="M14" s="32" t="s">
        <v>10</v>
      </c>
      <c r="N14" s="32" t="s">
        <v>11</v>
      </c>
      <c r="O14" s="32" t="s">
        <v>12</v>
      </c>
      <c r="P14" s="32" t="s">
        <v>16</v>
      </c>
      <c r="Q14" s="32" t="s">
        <v>14</v>
      </c>
      <c r="R14" s="2" t="s">
        <v>15</v>
      </c>
    </row>
    <row r="15" spans="1:18" s="5" customFormat="1" x14ac:dyDescent="0.25">
      <c r="A15" s="4">
        <v>1</v>
      </c>
      <c r="B15" s="32">
        <v>2</v>
      </c>
      <c r="C15" s="32">
        <v>3</v>
      </c>
      <c r="D15" s="32">
        <v>4</v>
      </c>
      <c r="E15" s="32">
        <v>5</v>
      </c>
      <c r="F15" s="32">
        <v>6</v>
      </c>
      <c r="G15" s="32">
        <v>7</v>
      </c>
      <c r="H15" s="32">
        <v>8</v>
      </c>
      <c r="I15" s="32"/>
      <c r="J15" s="2">
        <v>9</v>
      </c>
      <c r="K15" s="32">
        <v>10</v>
      </c>
      <c r="L15" s="2">
        <v>11</v>
      </c>
      <c r="M15" s="32">
        <v>12</v>
      </c>
      <c r="N15" s="2">
        <v>13</v>
      </c>
      <c r="O15" s="32">
        <v>14</v>
      </c>
      <c r="P15" s="2">
        <v>15</v>
      </c>
      <c r="Q15" s="2"/>
      <c r="R15" s="32">
        <v>16</v>
      </c>
    </row>
    <row r="16" spans="1:18" s="8" customFormat="1" ht="47.25" x14ac:dyDescent="0.25">
      <c r="A16" s="6">
        <v>1</v>
      </c>
      <c r="B16" s="7" t="s">
        <v>17</v>
      </c>
      <c r="C16" s="32" t="s">
        <v>18</v>
      </c>
      <c r="D16" s="32" t="s">
        <v>18</v>
      </c>
      <c r="E16" s="32" t="s">
        <v>18</v>
      </c>
      <c r="F16" s="32" t="s">
        <v>18</v>
      </c>
      <c r="G16" s="32" t="s">
        <v>18</v>
      </c>
      <c r="H16" s="32" t="s">
        <v>18</v>
      </c>
      <c r="I16" s="32" t="s">
        <v>18</v>
      </c>
      <c r="J16" s="32" t="s">
        <v>18</v>
      </c>
      <c r="K16" s="32" t="s">
        <v>18</v>
      </c>
      <c r="L16" s="32" t="s">
        <v>18</v>
      </c>
      <c r="M16" s="32" t="s">
        <v>18</v>
      </c>
      <c r="N16" s="32" t="s">
        <v>18</v>
      </c>
      <c r="O16" s="32" t="s">
        <v>18</v>
      </c>
      <c r="P16" s="32" t="s">
        <v>18</v>
      </c>
      <c r="Q16" s="32" t="s">
        <v>18</v>
      </c>
      <c r="R16" s="32" t="s">
        <v>18</v>
      </c>
    </row>
    <row r="17" spans="1:18" s="8" customFormat="1" ht="63" hidden="1" x14ac:dyDescent="0.25">
      <c r="A17" s="33" t="s">
        <v>19</v>
      </c>
      <c r="B17" s="9" t="s">
        <v>20</v>
      </c>
      <c r="C17" s="32" t="s">
        <v>18</v>
      </c>
      <c r="D17" s="32" t="s">
        <v>18</v>
      </c>
      <c r="E17" s="32" t="s">
        <v>18</v>
      </c>
      <c r="F17" s="32" t="s">
        <v>18</v>
      </c>
      <c r="G17" s="32" t="s">
        <v>18</v>
      </c>
      <c r="H17" s="32" t="s">
        <v>18</v>
      </c>
      <c r="I17" s="32" t="s">
        <v>18</v>
      </c>
      <c r="J17" s="32" t="s">
        <v>18</v>
      </c>
      <c r="K17" s="33" t="s">
        <v>21</v>
      </c>
      <c r="L17" s="32" t="s">
        <v>22</v>
      </c>
      <c r="M17" s="32"/>
      <c r="N17" s="10" t="s">
        <v>23</v>
      </c>
      <c r="O17" s="10" t="s">
        <v>24</v>
      </c>
      <c r="P17" s="10">
        <v>1615</v>
      </c>
      <c r="Q17" s="10">
        <v>1.03</v>
      </c>
      <c r="R17" s="2">
        <f>M17*P17*Q17</f>
        <v>0</v>
      </c>
    </row>
    <row r="18" spans="1:18" s="8" customFormat="1" x14ac:dyDescent="0.25">
      <c r="A18" s="11">
        <v>2</v>
      </c>
      <c r="B18" s="12" t="s">
        <v>25</v>
      </c>
      <c r="C18" s="32" t="s">
        <v>18</v>
      </c>
      <c r="D18" s="32" t="s">
        <v>18</v>
      </c>
      <c r="E18" s="32" t="s">
        <v>18</v>
      </c>
      <c r="F18" s="32" t="s">
        <v>18</v>
      </c>
      <c r="G18" s="32" t="s">
        <v>18</v>
      </c>
      <c r="H18" s="32" t="s">
        <v>18</v>
      </c>
      <c r="I18" s="32" t="s">
        <v>18</v>
      </c>
      <c r="J18" s="32" t="s">
        <v>18</v>
      </c>
      <c r="K18" s="32" t="s">
        <v>18</v>
      </c>
      <c r="L18" s="32" t="s">
        <v>18</v>
      </c>
      <c r="M18" s="32" t="s">
        <v>18</v>
      </c>
      <c r="N18" s="32" t="s">
        <v>18</v>
      </c>
      <c r="O18" s="32" t="s">
        <v>18</v>
      </c>
      <c r="P18" s="32" t="s">
        <v>18</v>
      </c>
      <c r="Q18" s="32" t="s">
        <v>18</v>
      </c>
      <c r="R18" s="32" t="s">
        <v>18</v>
      </c>
    </row>
    <row r="19" spans="1:18" s="8" customFormat="1" ht="31.5" x14ac:dyDescent="0.25">
      <c r="A19" s="33" t="s">
        <v>26</v>
      </c>
      <c r="B19" s="13" t="s">
        <v>27</v>
      </c>
      <c r="C19" s="32" t="s">
        <v>18</v>
      </c>
      <c r="D19" s="32" t="s">
        <v>18</v>
      </c>
      <c r="E19" s="32" t="s">
        <v>18</v>
      </c>
      <c r="F19" s="32" t="s">
        <v>18</v>
      </c>
      <c r="G19" s="32" t="s">
        <v>18</v>
      </c>
      <c r="H19" s="32" t="s">
        <v>18</v>
      </c>
      <c r="I19" s="32" t="s">
        <v>18</v>
      </c>
      <c r="J19" s="32" t="s">
        <v>18</v>
      </c>
      <c r="K19" s="33" t="s">
        <v>21</v>
      </c>
      <c r="L19" s="32"/>
      <c r="M19" s="32">
        <v>1</v>
      </c>
      <c r="N19" s="10" t="s">
        <v>28</v>
      </c>
      <c r="O19" s="10" t="s">
        <v>29</v>
      </c>
      <c r="P19" s="10">
        <v>928</v>
      </c>
      <c r="Q19" s="10">
        <v>1.01</v>
      </c>
      <c r="R19" s="2">
        <f t="shared" ref="R19" si="0">M19*P19*Q19</f>
        <v>937.28</v>
      </c>
    </row>
    <row r="20" spans="1:18" ht="15.75" customHeight="1" x14ac:dyDescent="0.25">
      <c r="A20" s="14">
        <v>3</v>
      </c>
      <c r="B20" s="7" t="s">
        <v>30</v>
      </c>
      <c r="C20" s="32" t="s">
        <v>18</v>
      </c>
      <c r="D20" s="32" t="s">
        <v>18</v>
      </c>
      <c r="E20" s="32" t="s">
        <v>18</v>
      </c>
      <c r="F20" s="32" t="s">
        <v>18</v>
      </c>
      <c r="G20" s="32" t="s">
        <v>18</v>
      </c>
      <c r="H20" s="32" t="s">
        <v>18</v>
      </c>
      <c r="I20" s="32" t="s">
        <v>18</v>
      </c>
      <c r="J20" s="32" t="s">
        <v>18</v>
      </c>
      <c r="K20" s="32" t="s">
        <v>18</v>
      </c>
      <c r="L20" s="32" t="s">
        <v>18</v>
      </c>
      <c r="M20" s="32" t="s">
        <v>18</v>
      </c>
      <c r="N20" s="32" t="s">
        <v>18</v>
      </c>
      <c r="O20" s="32" t="s">
        <v>18</v>
      </c>
      <c r="P20" s="32" t="s">
        <v>18</v>
      </c>
      <c r="Q20" s="32" t="s">
        <v>18</v>
      </c>
      <c r="R20" s="32" t="s">
        <v>18</v>
      </c>
    </row>
    <row r="21" spans="1:18" ht="31.5" x14ac:dyDescent="0.25">
      <c r="A21" s="15" t="s">
        <v>31</v>
      </c>
      <c r="B21" s="9" t="s">
        <v>32</v>
      </c>
      <c r="C21" s="32" t="s">
        <v>18</v>
      </c>
      <c r="D21" s="32" t="s">
        <v>18</v>
      </c>
      <c r="E21" s="32" t="s">
        <v>18</v>
      </c>
      <c r="F21" s="32" t="s">
        <v>18</v>
      </c>
      <c r="G21" s="32" t="s">
        <v>18</v>
      </c>
      <c r="H21" s="32" t="s">
        <v>18</v>
      </c>
      <c r="I21" s="32" t="s">
        <v>18</v>
      </c>
      <c r="J21" s="32" t="s">
        <v>18</v>
      </c>
      <c r="K21" s="16"/>
      <c r="L21" s="16" t="s">
        <v>33</v>
      </c>
      <c r="M21" s="16">
        <v>1</v>
      </c>
      <c r="N21" s="10" t="s">
        <v>34</v>
      </c>
      <c r="O21" s="10" t="s">
        <v>35</v>
      </c>
      <c r="P21" s="10">
        <v>500</v>
      </c>
      <c r="Q21" s="34">
        <v>1</v>
      </c>
      <c r="R21" s="17">
        <f t="shared" ref="R21:R22" si="1">M21*P21*Q21</f>
        <v>500</v>
      </c>
    </row>
    <row r="22" spans="1:18" ht="32.25" hidden="1" thickBot="1" x14ac:dyDescent="0.3">
      <c r="A22" s="18" t="s">
        <v>36</v>
      </c>
      <c r="B22" s="19" t="s">
        <v>32</v>
      </c>
      <c r="C22" s="32" t="s">
        <v>18</v>
      </c>
      <c r="D22" s="32" t="s">
        <v>18</v>
      </c>
      <c r="E22" s="32" t="s">
        <v>18</v>
      </c>
      <c r="F22" s="32" t="s">
        <v>18</v>
      </c>
      <c r="G22" s="32" t="s">
        <v>18</v>
      </c>
      <c r="H22" s="32" t="s">
        <v>18</v>
      </c>
      <c r="I22" s="32" t="s">
        <v>18</v>
      </c>
      <c r="J22" s="32" t="s">
        <v>18</v>
      </c>
      <c r="K22" s="20"/>
      <c r="L22" s="20" t="s">
        <v>37</v>
      </c>
      <c r="M22" s="20"/>
      <c r="N22" s="21" t="s">
        <v>34</v>
      </c>
      <c r="O22" s="21" t="s">
        <v>38</v>
      </c>
      <c r="P22" s="21">
        <v>1500</v>
      </c>
      <c r="Q22" s="22">
        <v>1</v>
      </c>
      <c r="R22" s="23">
        <f t="shared" si="1"/>
        <v>0</v>
      </c>
    </row>
    <row r="23" spans="1:18" s="8" customFormat="1" ht="47.25" x14ac:dyDescent="0.25">
      <c r="A23" s="24"/>
      <c r="B23" s="35" t="s">
        <v>39</v>
      </c>
      <c r="C23" s="32" t="s">
        <v>18</v>
      </c>
      <c r="D23" s="32" t="s">
        <v>18</v>
      </c>
      <c r="E23" s="32" t="s">
        <v>18</v>
      </c>
      <c r="F23" s="32" t="s">
        <v>18</v>
      </c>
      <c r="G23" s="32" t="s">
        <v>18</v>
      </c>
      <c r="H23" s="32" t="s">
        <v>18</v>
      </c>
      <c r="I23" s="32" t="s">
        <v>18</v>
      </c>
      <c r="J23" s="32" t="s">
        <v>18</v>
      </c>
      <c r="K23" s="36" t="s">
        <v>18</v>
      </c>
      <c r="L23" s="36" t="s">
        <v>18</v>
      </c>
      <c r="M23" s="36" t="s">
        <v>18</v>
      </c>
      <c r="N23" s="36" t="s">
        <v>18</v>
      </c>
      <c r="O23" s="36" t="s">
        <v>18</v>
      </c>
      <c r="P23" s="36" t="s">
        <v>18</v>
      </c>
      <c r="Q23" s="36" t="s">
        <v>18</v>
      </c>
      <c r="R23" s="25">
        <f>R17+R19+R21+R22</f>
        <v>1437.28</v>
      </c>
    </row>
    <row r="24" spans="1:18" s="26" customFormat="1" x14ac:dyDescent="0.25">
      <c r="A24" s="28"/>
      <c r="B24" s="31"/>
      <c r="C24" s="29"/>
      <c r="D24" s="30"/>
      <c r="E24" s="29"/>
      <c r="F24" s="29"/>
      <c r="J24" s="27"/>
      <c r="K24" s="1"/>
      <c r="L24" s="1"/>
      <c r="M24" s="1"/>
      <c r="N24" s="1"/>
      <c r="O24" s="1"/>
      <c r="P24" s="1"/>
      <c r="Q24" s="1"/>
      <c r="R24" s="1"/>
    </row>
    <row r="28" spans="1:18" s="26" customFormat="1" x14ac:dyDescent="0.25">
      <c r="A28" s="28"/>
      <c r="B28" s="31"/>
      <c r="C28" s="29"/>
      <c r="D28" s="30"/>
      <c r="E28" s="29"/>
      <c r="F28" s="29"/>
      <c r="J28" s="27"/>
      <c r="K28" s="1"/>
      <c r="L28" s="1"/>
      <c r="M28" s="1"/>
      <c r="N28" s="1"/>
      <c r="O28" s="1"/>
      <c r="P28" s="1"/>
      <c r="Q28" s="1"/>
      <c r="R28" s="1"/>
    </row>
  </sheetData>
  <mergeCells count="12">
    <mergeCell ref="A4:R5"/>
    <mergeCell ref="O13:R13"/>
    <mergeCell ref="A10:R10"/>
    <mergeCell ref="A11:A14"/>
    <mergeCell ref="B11:B14"/>
    <mergeCell ref="C11:J11"/>
    <mergeCell ref="K11:R11"/>
    <mergeCell ref="C12:J12"/>
    <mergeCell ref="K12:R12"/>
    <mergeCell ref="C13:F13"/>
    <mergeCell ref="G13:J13"/>
    <mergeCell ref="K13:N13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F22"/>
  <sheetViews>
    <sheetView tabSelected="1" zoomScale="70" zoomScaleNormal="70" zoomScaleSheetLayoutView="70" workbookViewId="0">
      <selection activeCell="C3" sqref="C3:C20"/>
    </sheetView>
  </sheetViews>
  <sheetFormatPr defaultColWidth="9" defaultRowHeight="15" x14ac:dyDescent="0.25"/>
  <cols>
    <col min="1" max="1" width="7" style="38" customWidth="1"/>
    <col min="2" max="2" width="43.875" style="38" customWidth="1"/>
    <col min="3" max="4" width="23.25" style="38" customWidth="1"/>
    <col min="5" max="5" width="22.25" style="38" hidden="1" customWidth="1"/>
    <col min="6" max="6" width="16.875" style="38" hidden="1" customWidth="1"/>
    <col min="7" max="16384" width="9" style="38"/>
  </cols>
  <sheetData>
    <row r="1" spans="1:6" ht="28.5" x14ac:dyDescent="0.25">
      <c r="A1" s="37" t="s">
        <v>40</v>
      </c>
      <c r="B1" s="37"/>
      <c r="C1" s="37"/>
      <c r="D1" s="37"/>
      <c r="E1" s="31"/>
    </row>
    <row r="2" spans="1:6" ht="47.25" x14ac:dyDescent="0.25">
      <c r="A2" s="39" t="s">
        <v>1</v>
      </c>
      <c r="B2" s="40" t="s">
        <v>41</v>
      </c>
      <c r="C2" s="41" t="s">
        <v>75</v>
      </c>
      <c r="D2" s="41" t="s">
        <v>4</v>
      </c>
      <c r="E2" s="31"/>
      <c r="F2" s="38" t="s">
        <v>4</v>
      </c>
    </row>
    <row r="3" spans="1:6" ht="47.25" x14ac:dyDescent="0.25">
      <c r="A3" s="42" t="s">
        <v>42</v>
      </c>
      <c r="B3" s="43" t="s">
        <v>43</v>
      </c>
      <c r="C3" s="44">
        <v>1437.28</v>
      </c>
      <c r="D3" s="59">
        <v>1437.28</v>
      </c>
      <c r="E3" s="31"/>
    </row>
    <row r="4" spans="1:6" ht="28.5" customHeight="1" x14ac:dyDescent="0.25">
      <c r="A4" s="42" t="s">
        <v>44</v>
      </c>
      <c r="B4" s="43" t="s">
        <v>45</v>
      </c>
      <c r="C4" s="45">
        <v>287.45600000000002</v>
      </c>
      <c r="D4" s="60">
        <f>D3*0.2</f>
        <v>287.45600000000002</v>
      </c>
      <c r="E4" s="31"/>
    </row>
    <row r="5" spans="1:6" ht="47.25" x14ac:dyDescent="0.25">
      <c r="A5" s="42" t="s">
        <v>46</v>
      </c>
      <c r="B5" s="46" t="s">
        <v>47</v>
      </c>
      <c r="C5" s="47">
        <v>1724.7359999999999</v>
      </c>
      <c r="D5" s="59">
        <f>D3+D4</f>
        <v>1724.7359999999999</v>
      </c>
      <c r="E5" s="31"/>
    </row>
    <row r="6" spans="1:6" ht="31.5" x14ac:dyDescent="0.25">
      <c r="A6" s="42" t="s">
        <v>48</v>
      </c>
      <c r="B6" s="46" t="s">
        <v>49</v>
      </c>
      <c r="C6" s="45">
        <v>2212.6340942251013</v>
      </c>
      <c r="D6" s="60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2341.6648397380131</v>
      </c>
      <c r="E6" s="31"/>
    </row>
    <row r="7" spans="1:6" ht="47.25" x14ac:dyDescent="0.25">
      <c r="A7" s="42" t="s">
        <v>50</v>
      </c>
      <c r="B7" s="43" t="s">
        <v>51</v>
      </c>
      <c r="C7" s="48">
        <v>0</v>
      </c>
      <c r="D7" s="60">
        <v>0</v>
      </c>
      <c r="E7" s="31"/>
    </row>
    <row r="8" spans="1:6" ht="31.5" x14ac:dyDescent="0.25">
      <c r="A8" s="42" t="s">
        <v>52</v>
      </c>
      <c r="B8" s="43" t="s">
        <v>53</v>
      </c>
      <c r="C8" s="48">
        <v>1724.7359999999999</v>
      </c>
      <c r="D8" s="60">
        <f>D5-D7</f>
        <v>1724.7359999999999</v>
      </c>
      <c r="E8" s="31"/>
    </row>
    <row r="9" spans="1:6" ht="47.25" x14ac:dyDescent="0.25">
      <c r="A9" s="42" t="s">
        <v>54</v>
      </c>
      <c r="B9" s="43" t="s">
        <v>55</v>
      </c>
      <c r="C9" s="48">
        <v>676.79850079519315</v>
      </c>
      <c r="D9" s="60">
        <f>SUM(D10:D17)</f>
        <v>425.21080799999999</v>
      </c>
      <c r="E9" s="31"/>
    </row>
    <row r="10" spans="1:6" ht="15.75" x14ac:dyDescent="0.25">
      <c r="A10" s="42" t="s">
        <v>56</v>
      </c>
      <c r="B10" s="43" t="s">
        <v>57</v>
      </c>
      <c r="C10" s="48">
        <v>0</v>
      </c>
      <c r="D10" s="60">
        <v>0</v>
      </c>
      <c r="E10" s="61">
        <v>105.2557</v>
      </c>
    </row>
    <row r="11" spans="1:6" ht="15.75" x14ac:dyDescent="0.25">
      <c r="A11" s="42" t="s">
        <v>58</v>
      </c>
      <c r="B11" s="43" t="s">
        <v>59</v>
      </c>
      <c r="C11" s="48">
        <v>0</v>
      </c>
      <c r="D11" s="60">
        <v>0</v>
      </c>
      <c r="E11" s="61">
        <v>106.826398641827</v>
      </c>
    </row>
    <row r="12" spans="1:6" ht="15.75" x14ac:dyDescent="0.25">
      <c r="A12" s="42" t="s">
        <v>60</v>
      </c>
      <c r="B12" s="43" t="s">
        <v>61</v>
      </c>
      <c r="C12" s="48">
        <v>0</v>
      </c>
      <c r="D12" s="60">
        <v>0</v>
      </c>
      <c r="E12" s="61">
        <v>105.561885224957</v>
      </c>
    </row>
    <row r="13" spans="1:6" ht="15.75" x14ac:dyDescent="0.25">
      <c r="A13" s="42" t="s">
        <v>62</v>
      </c>
      <c r="B13" s="43" t="s">
        <v>63</v>
      </c>
      <c r="C13" s="48">
        <v>0.7476600000000001</v>
      </c>
      <c r="D13" s="60">
        <v>0.7476600000000001</v>
      </c>
      <c r="E13" s="61">
        <v>104.9354</v>
      </c>
    </row>
    <row r="14" spans="1:6" ht="15.75" x14ac:dyDescent="0.25">
      <c r="A14" s="42" t="s">
        <v>64</v>
      </c>
      <c r="B14" s="43" t="s">
        <v>65</v>
      </c>
      <c r="C14" s="48">
        <v>676.05084079519315</v>
      </c>
      <c r="D14" s="60">
        <v>338.33172999999999</v>
      </c>
      <c r="E14" s="61">
        <v>113.87439215858601</v>
      </c>
      <c r="F14" s="49">
        <v>1.0369999999999999</v>
      </c>
    </row>
    <row r="15" spans="1:6" ht="15.75" x14ac:dyDescent="0.25">
      <c r="A15" s="42" t="s">
        <v>66</v>
      </c>
      <c r="B15" s="43" t="s">
        <v>67</v>
      </c>
      <c r="C15" s="48">
        <v>0</v>
      </c>
      <c r="D15" s="60">
        <v>86.131417999999996</v>
      </c>
      <c r="E15" s="61">
        <v>105.89170681013999</v>
      </c>
      <c r="F15" s="49">
        <v>1.076406</v>
      </c>
    </row>
    <row r="16" spans="1:6" ht="15.75" x14ac:dyDescent="0.25">
      <c r="A16" s="42" t="s">
        <v>68</v>
      </c>
      <c r="B16" s="43" t="s">
        <v>69</v>
      </c>
      <c r="C16" s="48">
        <v>0</v>
      </c>
      <c r="D16" s="60">
        <v>0</v>
      </c>
      <c r="E16" s="61">
        <v>105.30227480021099</v>
      </c>
      <c r="F16" s="49">
        <v>1.117309428</v>
      </c>
    </row>
    <row r="17" spans="1:6" ht="15.75" x14ac:dyDescent="0.25">
      <c r="A17" s="42" t="s">
        <v>70</v>
      </c>
      <c r="B17" s="43" t="s">
        <v>71</v>
      </c>
      <c r="C17" s="48">
        <v>0</v>
      </c>
      <c r="D17" s="60">
        <v>0</v>
      </c>
      <c r="E17" s="61">
        <v>104.794259089128</v>
      </c>
      <c r="F17" s="49">
        <v>1.159767186264</v>
      </c>
    </row>
    <row r="18" spans="1:6" ht="31.5" x14ac:dyDescent="0.25">
      <c r="A18" s="42">
        <v>8</v>
      </c>
      <c r="B18" s="43" t="s">
        <v>72</v>
      </c>
      <c r="C18" s="48">
        <v>2.2126340942251015</v>
      </c>
      <c r="D18" s="60">
        <f>D6/1000</f>
        <v>2.3416648397380131</v>
      </c>
      <c r="E18" s="31"/>
    </row>
    <row r="19" spans="1:6" ht="63" x14ac:dyDescent="0.25">
      <c r="A19" s="42">
        <v>9</v>
      </c>
      <c r="B19" s="43" t="s">
        <v>73</v>
      </c>
      <c r="C19" s="48">
        <v>0</v>
      </c>
      <c r="D19" s="60">
        <v>0</v>
      </c>
      <c r="E19" s="31"/>
    </row>
    <row r="20" spans="1:6" ht="31.5" x14ac:dyDescent="0.25">
      <c r="A20" s="42">
        <v>10</v>
      </c>
      <c r="B20" s="46" t="s">
        <v>74</v>
      </c>
      <c r="C20" s="47">
        <v>2.2126340942251015</v>
      </c>
      <c r="D20" s="59">
        <f>D18+D19</f>
        <v>2.3416648397380131</v>
      </c>
      <c r="E20" s="31"/>
    </row>
    <row r="22" spans="1:6" x14ac:dyDescent="0.25">
      <c r="C22" s="50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РП</vt:lpstr>
      <vt:lpstr>T6</vt:lpstr>
      <vt:lpstr>РП!Заголовки_для_печати</vt:lpstr>
      <vt:lpstr>'T6'!Область_печати</vt:lpstr>
      <vt:lpstr>РП!Область_печати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Цыбенов Баир Борисович</dc:creator>
  <cp:lastModifiedBy>Семирягина Светлана Александровна</cp:lastModifiedBy>
  <dcterms:created xsi:type="dcterms:W3CDTF">2021-11-22T08:28:08Z</dcterms:created>
  <dcterms:modified xsi:type="dcterms:W3CDTF">2023-02-24T12:26:08Z</dcterms:modified>
</cp:coreProperties>
</file>