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579\"/>
    </mc:Choice>
  </mc:AlternateContent>
  <bookViews>
    <workbookView xWindow="0" yWindow="0" windowWidth="21570" windowHeight="1065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9" i="1" l="1"/>
  <c r="R17" i="1"/>
  <c r="R28" i="1" l="1"/>
  <c r="R27" i="1"/>
  <c r="R25" i="1"/>
  <c r="R23" i="1"/>
  <c r="R21" i="1"/>
  <c r="R29" i="1" l="1"/>
</calcChain>
</file>

<file path=xl/sharedStrings.xml><?xml version="1.0" encoding="utf-8"?>
<sst xmlns="http://schemas.openxmlformats.org/spreadsheetml/2006/main" count="279" uniqueCount="98">
  <si>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</si>
  <si>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</si>
  <si>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</si>
  <si>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</si>
  <si>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</si>
  <si>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</si>
  <si>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</si>
  <si>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</si>
  <si>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</si>
  <si>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</si>
  <si>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</si>
  <si>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</si>
  <si>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</si>
  <si>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</si>
  <si>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</si>
  <si>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</si>
  <si>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</si>
  <si>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</si>
  <si>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</si>
  <si>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</si>
  <si>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</si>
  <si>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сечение</t>
  </si>
  <si>
    <t>1 км по трассе</t>
  </si>
  <si>
    <t>Трасса прокладки КЛ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</si>
  <si>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</si>
  <si>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</si>
  <si>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</si>
  <si>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1 м2</t>
  </si>
  <si>
    <t>3.2</t>
  </si>
  <si>
    <t>Восстановление дорожного покрытия при прокладке кабельной линии. Проезжая часть</t>
  </si>
  <si>
    <t>Б4-02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</si>
  <si>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</si>
  <si>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</si>
  <si>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</si>
  <si>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</si>
  <si>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</si>
  <si>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</si>
  <si>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</si>
  <si>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км</t>
  </si>
  <si>
    <t>5.3</t>
  </si>
  <si>
    <t>2 трубы d=90-140</t>
  </si>
  <si>
    <t>Н1-03</t>
  </si>
  <si>
    <t>Проектные работы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</si>
  <si>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</si>
  <si>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</si>
  <si>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</si>
  <si>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</si>
  <si>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</si>
  <si>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</si>
  <si>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</si>
  <si>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</si>
  <si>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1.2</t>
  </si>
  <si>
    <t>КЛ-0,4 кВ, алюминий, количество жил - 4</t>
  </si>
  <si>
    <t>2.3</t>
  </si>
  <si>
    <t>Предложение по корректировке утвержденного плана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</si>
  <si>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</si>
  <si>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</si>
  <si>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</si>
  <si>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</si>
  <si>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</si>
  <si>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</si>
  <si>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</si>
  <si>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</si>
  <si>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</si>
  <si>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</si>
  <si>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</si>
  <si>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</si>
  <si>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</si>
  <si>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</si>
  <si>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</si>
  <si>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</si>
  <si>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</si>
  <si>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</si>
  <si>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</si>
  <si>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</si>
  <si>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</si>
  <si>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</si>
  <si>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</si>
  <si>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</si>
  <si>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</si>
  <si>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</si>
  <si>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</si>
  <si>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</si>
  <si>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</si>
  <si>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</si>
  <si>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</si>
  <si>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</si>
  <si>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</si>
  <si>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</si>
  <si>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</si>
  <si>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 xml:space="preserve">      </t>
  </si>
  <si>
    <t>К3-09-1</t>
  </si>
  <si>
    <t>Б2-01-4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</si>
  <si>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</si>
  <si>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</si>
  <si>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Тихв, Стр-во 2КЛ-0,4 кВ от ТП-31 до ВРУ-0,4 кВ объекта заявителя по ул. Карла Маркса дом № 68 корпус 2 в г. Тихвин ЛО (21-1-20-1-08-03-0-1579)</t>
  </si>
  <si>
    <t>Идентификатор инвестиционного проекта: M_21-1-20-1-08-03-0-1579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</si>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</sst>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8" fillId="0" borderId="0"/>
    <xf numFmtId="0" fontId="8" fillId="0" borderId="0">
      <protection locked="0"/>
    </xf>
    <xf numFmtId="164" fontId="5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6" applyFont="1" applyFill="1" applyBorder="1" applyAlignment="1" applyProtection="1">
      <alignment horizontal="centerContinuous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2" fillId="0" borderId="5" xfId="5" applyNumberFormat="1" applyFont="1" applyFill="1" applyBorder="1" applyAlignment="1" applyProtection="1">
      <alignment horizontal="center" vertical="center" wrapText="1"/>
    </xf>
    <xf numFmtId="0" fontId="2" fillId="0" borderId="5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left" vertical="center" wrapText="1"/>
    </xf>
    <xf numFmtId="4" fontId="7" fillId="0" borderId="5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6" fontId="10" fillId="0" borderId="10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4"/>
    <cellStyle name="Обычный 2 2" xfId="6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5"/>
  <sheetViews>
    <sheetView zoomScale="64" zoomScaleNormal="64" workbookViewId="0"/>
  </sheetViews>
  <sheetFormatPr defaultColWidth="9.140625" defaultRowHeight="15" x14ac:dyDescent="0.25"/>
  <cols>
    <col min="1" max="1" width="8.7109375" style="38" customWidth="1"/>
    <col min="2" max="2" width="31.42578125" style="38" customWidth="1"/>
    <col min="3" max="3" width="16" style="38" customWidth="1"/>
    <col min="4" max="4" width="26.85546875" style="38" customWidth="1"/>
    <col min="5" max="5" width="15.5703125" style="38" customWidth="1"/>
    <col min="6" max="6" width="12.42578125" style="38" customWidth="1"/>
    <col min="7" max="7" width="15.85546875" style="38" customWidth="1"/>
    <col min="8" max="9" width="19.140625" style="38" customWidth="1"/>
    <col min="10" max="10" width="17.28515625" style="38" customWidth="1"/>
    <col min="11" max="11" width="16" style="38" customWidth="1"/>
    <col min="12" max="12" width="26.85546875" style="38" customWidth="1"/>
    <col min="13" max="13" width="15.5703125" style="38" customWidth="1"/>
    <col min="14" max="14" width="12.42578125" style="38" customWidth="1"/>
    <col min="15" max="15" width="15.85546875" style="38" customWidth="1"/>
    <col min="16" max="17" width="19.140625" style="38" customWidth="1"/>
    <col min="18" max="18" width="17.28515625" style="38" customWidth="1"/>
    <col min="19" max="16384" width="9.140625" style="38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0"/>
      <c r="J1" s="6"/>
      <c r="R1" s="40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1"/>
      <c r="J2" s="6"/>
      <c r="R2" s="41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1"/>
      <c r="J3" s="6"/>
      <c r="R3" s="41" t="s">
        <v>2</v>
      </c>
    </row>
    <row r="4" spans="1:18" s="5" customFormat="1" ht="15.75" customHeight="1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s="5" customFormat="1" ht="15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s="5" customFormat="1" ht="15.75" x14ac:dyDescent="0.25">
      <c r="A6" s="7" t="s">
        <v>97</v>
      </c>
      <c r="B6" s="9"/>
      <c r="C6" s="9"/>
      <c r="D6" s="9"/>
      <c r="E6" s="9"/>
      <c r="F6" s="9"/>
      <c r="G6" s="9"/>
      <c r="H6" s="9"/>
      <c r="I6" s="9"/>
      <c r="J6" s="6"/>
    </row>
    <row r="7" spans="1:18" s="42" customFormat="1" ht="15.75" x14ac:dyDescent="0.25">
      <c r="A7" s="8" t="s">
        <v>95</v>
      </c>
      <c r="B7" s="8"/>
      <c r="C7" s="8"/>
      <c r="D7" s="8"/>
      <c r="E7" s="8"/>
      <c r="F7" s="8"/>
      <c r="G7" s="8"/>
      <c r="H7" s="8"/>
      <c r="I7" s="8"/>
      <c r="J7" s="6"/>
    </row>
    <row r="8" spans="1:18" s="42" customFormat="1" ht="15.75" x14ac:dyDescent="0.25">
      <c r="A8" s="9" t="s">
        <v>96</v>
      </c>
      <c r="B8" s="9"/>
      <c r="C8" s="9"/>
      <c r="D8" s="9"/>
      <c r="E8" s="9"/>
      <c r="F8" s="9"/>
      <c r="G8" s="9"/>
      <c r="H8" s="9"/>
      <c r="I8" s="9"/>
      <c r="J8" s="6"/>
    </row>
    <row r="9" spans="1:18" ht="15.75" x14ac:dyDescent="0.25">
      <c r="A9" s="10"/>
      <c r="B9" s="11"/>
      <c r="C9" s="12"/>
      <c r="D9" s="13"/>
      <c r="E9" s="13"/>
      <c r="F9" s="13"/>
      <c r="G9" s="14"/>
      <c r="H9" s="14"/>
      <c r="I9" s="14"/>
      <c r="J9" s="15"/>
    </row>
    <row r="10" spans="1:18" ht="15.75" x14ac:dyDescent="0.25">
      <c r="A10" s="66" t="s">
        <v>4</v>
      </c>
      <c r="B10" s="66"/>
      <c r="C10" s="66"/>
      <c r="D10" s="66"/>
      <c r="E10" s="66"/>
      <c r="F10" s="66"/>
      <c r="G10" s="66"/>
      <c r="H10" s="66"/>
      <c r="I10" s="66"/>
      <c r="J10" s="66"/>
    </row>
    <row r="11" spans="1:18" ht="15.75" customHeight="1" x14ac:dyDescent="0.25">
      <c r="A11" s="67" t="s">
        <v>5</v>
      </c>
      <c r="B11" s="65" t="s">
        <v>6</v>
      </c>
      <c r="C11" s="61" t="s">
        <v>7</v>
      </c>
      <c r="D11" s="61"/>
      <c r="E11" s="61"/>
      <c r="F11" s="61"/>
      <c r="G11" s="61"/>
      <c r="H11" s="61"/>
      <c r="I11" s="61"/>
      <c r="J11" s="61"/>
      <c r="K11" s="61" t="s">
        <v>54</v>
      </c>
      <c r="L11" s="61"/>
      <c r="M11" s="61"/>
      <c r="N11" s="61"/>
      <c r="O11" s="61"/>
      <c r="P11" s="61"/>
      <c r="Q11" s="61"/>
      <c r="R11" s="61"/>
    </row>
    <row r="12" spans="1:18" ht="15.75" customHeight="1" x14ac:dyDescent="0.25">
      <c r="A12" s="67"/>
      <c r="B12" s="65"/>
      <c r="C12" s="65" t="s">
        <v>8</v>
      </c>
      <c r="D12" s="65"/>
      <c r="E12" s="65"/>
      <c r="F12" s="65"/>
      <c r="G12" s="65"/>
      <c r="H12" s="65"/>
      <c r="I12" s="65"/>
      <c r="J12" s="65"/>
      <c r="K12" s="62" t="s">
        <v>94</v>
      </c>
      <c r="L12" s="63"/>
      <c r="M12" s="63"/>
      <c r="N12" s="63"/>
      <c r="O12" s="63"/>
      <c r="P12" s="63"/>
      <c r="Q12" s="63"/>
      <c r="R12" s="64"/>
    </row>
    <row r="13" spans="1:18" ht="15.75" customHeight="1" x14ac:dyDescent="0.25">
      <c r="A13" s="67"/>
      <c r="B13" s="65"/>
      <c r="C13" s="65" t="s">
        <v>9</v>
      </c>
      <c r="D13" s="65"/>
      <c r="E13" s="65"/>
      <c r="F13" s="65"/>
      <c r="G13" s="65" t="s">
        <v>10</v>
      </c>
      <c r="H13" s="65"/>
      <c r="I13" s="65"/>
      <c r="J13" s="65"/>
      <c r="K13" s="65" t="s">
        <v>9</v>
      </c>
      <c r="L13" s="65"/>
      <c r="M13" s="65"/>
      <c r="N13" s="65"/>
      <c r="O13" s="65" t="s">
        <v>10</v>
      </c>
      <c r="P13" s="65"/>
      <c r="Q13" s="65"/>
      <c r="R13" s="65"/>
    </row>
    <row r="14" spans="1:18" ht="110.25" x14ac:dyDescent="0.25">
      <c r="A14" s="67"/>
      <c r="B14" s="65"/>
      <c r="C14" s="39" t="s">
        <v>11</v>
      </c>
      <c r="D14" s="39" t="s">
        <v>12</v>
      </c>
      <c r="E14" s="39" t="s">
        <v>13</v>
      </c>
      <c r="F14" s="39" t="s">
        <v>14</v>
      </c>
      <c r="G14" s="39" t="s">
        <v>15</v>
      </c>
      <c r="H14" s="39" t="s">
        <v>16</v>
      </c>
      <c r="I14" s="39" t="s">
        <v>17</v>
      </c>
      <c r="J14" s="16" t="s">
        <v>18</v>
      </c>
      <c r="K14" s="39" t="s">
        <v>11</v>
      </c>
      <c r="L14" s="39" t="s">
        <v>12</v>
      </c>
      <c r="M14" s="39" t="s">
        <v>13</v>
      </c>
      <c r="N14" s="39" t="s">
        <v>14</v>
      </c>
      <c r="O14" s="39" t="s">
        <v>15</v>
      </c>
      <c r="P14" s="39" t="s">
        <v>16</v>
      </c>
      <c r="Q14" s="39" t="s">
        <v>17</v>
      </c>
      <c r="R14" s="16" t="s">
        <v>18</v>
      </c>
    </row>
    <row r="15" spans="1:18" ht="15.75" x14ac:dyDescent="0.25">
      <c r="A15" s="17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/>
      <c r="J15" s="16">
        <v>9</v>
      </c>
      <c r="K15" s="39">
        <v>10</v>
      </c>
      <c r="L15" s="39">
        <v>11</v>
      </c>
      <c r="M15" s="39">
        <v>12</v>
      </c>
      <c r="N15" s="39">
        <v>13</v>
      </c>
      <c r="O15" s="39">
        <v>14</v>
      </c>
      <c r="P15" s="39">
        <v>15</v>
      </c>
      <c r="Q15" s="39"/>
      <c r="R15" s="16">
        <v>16</v>
      </c>
    </row>
    <row r="16" spans="1:18" ht="31.5" x14ac:dyDescent="0.25">
      <c r="A16" s="18">
        <v>1</v>
      </c>
      <c r="B16" s="19" t="s">
        <v>19</v>
      </c>
      <c r="C16" s="39" t="s">
        <v>20</v>
      </c>
      <c r="D16" s="39" t="s">
        <v>20</v>
      </c>
      <c r="E16" s="39" t="s">
        <v>20</v>
      </c>
      <c r="F16" s="39" t="s">
        <v>20</v>
      </c>
      <c r="G16" s="39" t="s">
        <v>20</v>
      </c>
      <c r="H16" s="39" t="s">
        <v>20</v>
      </c>
      <c r="I16" s="39" t="s">
        <v>20</v>
      </c>
      <c r="J16" s="39" t="s">
        <v>20</v>
      </c>
      <c r="K16" s="39" t="s">
        <v>20</v>
      </c>
      <c r="L16" s="39" t="s">
        <v>20</v>
      </c>
      <c r="M16" s="39" t="s">
        <v>20</v>
      </c>
      <c r="N16" s="39" t="s">
        <v>20</v>
      </c>
      <c r="O16" s="39" t="s">
        <v>20</v>
      </c>
      <c r="P16" s="39" t="s">
        <v>20</v>
      </c>
      <c r="Q16" s="39" t="s">
        <v>20</v>
      </c>
      <c r="R16" s="39" t="s">
        <v>20</v>
      </c>
    </row>
    <row r="17" spans="1:18" ht="31.5" x14ac:dyDescent="0.25">
      <c r="A17" s="20" t="s">
        <v>51</v>
      </c>
      <c r="B17" s="24" t="s">
        <v>52</v>
      </c>
      <c r="C17" s="39" t="s">
        <v>20</v>
      </c>
      <c r="D17" s="39" t="s">
        <v>20</v>
      </c>
      <c r="E17" s="39" t="s">
        <v>20</v>
      </c>
      <c r="F17" s="39" t="s">
        <v>20</v>
      </c>
      <c r="G17" s="39" t="s">
        <v>20</v>
      </c>
      <c r="H17" s="39" t="s">
        <v>20</v>
      </c>
      <c r="I17" s="39" t="s">
        <v>20</v>
      </c>
      <c r="J17" s="39" t="s">
        <v>20</v>
      </c>
      <c r="K17" s="39">
        <v>0.4</v>
      </c>
      <c r="L17" s="21" t="s">
        <v>21</v>
      </c>
      <c r="M17" s="39">
        <v>0.18</v>
      </c>
      <c r="N17" s="21" t="s">
        <v>22</v>
      </c>
      <c r="O17" s="37" t="s">
        <v>91</v>
      </c>
      <c r="P17" s="37">
        <v>916</v>
      </c>
      <c r="Q17" s="39">
        <v>1.08</v>
      </c>
      <c r="R17" s="23">
        <f t="shared" ref="R17" si="0">M17*P17*Q17</f>
        <v>178.07040000000001</v>
      </c>
    </row>
    <row r="18" spans="1:18" ht="15.75" x14ac:dyDescent="0.25">
      <c r="A18" s="18">
        <v>2</v>
      </c>
      <c r="B18" s="43" t="s">
        <v>23</v>
      </c>
      <c r="C18" s="39" t="s">
        <v>20</v>
      </c>
      <c r="D18" s="39" t="s">
        <v>20</v>
      </c>
      <c r="E18" s="39" t="s">
        <v>20</v>
      </c>
      <c r="F18" s="39" t="s">
        <v>20</v>
      </c>
      <c r="G18" s="39" t="s">
        <v>20</v>
      </c>
      <c r="H18" s="39" t="s">
        <v>20</v>
      </c>
      <c r="I18" s="39" t="s">
        <v>20</v>
      </c>
      <c r="J18" s="39" t="s">
        <v>20</v>
      </c>
      <c r="K18" s="39" t="s">
        <v>20</v>
      </c>
      <c r="L18" s="39" t="s">
        <v>20</v>
      </c>
      <c r="M18" s="39" t="s">
        <v>20</v>
      </c>
      <c r="N18" s="39" t="s">
        <v>20</v>
      </c>
      <c r="O18" s="39" t="s">
        <v>20</v>
      </c>
      <c r="P18" s="39" t="s">
        <v>20</v>
      </c>
      <c r="Q18" s="39" t="s">
        <v>20</v>
      </c>
      <c r="R18" s="39" t="s">
        <v>20</v>
      </c>
    </row>
    <row r="19" spans="1:18" ht="47.25" x14ac:dyDescent="0.25">
      <c r="A19" s="20" t="s">
        <v>53</v>
      </c>
      <c r="B19" s="24" t="s">
        <v>24</v>
      </c>
      <c r="C19" s="39" t="s">
        <v>20</v>
      </c>
      <c r="D19" s="39" t="s">
        <v>20</v>
      </c>
      <c r="E19" s="39" t="s">
        <v>20</v>
      </c>
      <c r="F19" s="39" t="s">
        <v>20</v>
      </c>
      <c r="G19" s="39" t="s">
        <v>20</v>
      </c>
      <c r="H19" s="39" t="s">
        <v>20</v>
      </c>
      <c r="I19" s="39" t="s">
        <v>20</v>
      </c>
      <c r="J19" s="39" t="s">
        <v>20</v>
      </c>
      <c r="K19" s="39">
        <v>0.4</v>
      </c>
      <c r="L19" s="21" t="s">
        <v>25</v>
      </c>
      <c r="M19" s="39">
        <v>0.09</v>
      </c>
      <c r="N19" s="21" t="s">
        <v>22</v>
      </c>
      <c r="O19" s="22" t="s">
        <v>92</v>
      </c>
      <c r="P19" s="39">
        <v>1771</v>
      </c>
      <c r="Q19" s="39">
        <v>1</v>
      </c>
      <c r="R19" s="23">
        <f t="shared" ref="R19" si="1">M19*P19*Q19</f>
        <v>159.38999999999999</v>
      </c>
    </row>
    <row r="20" spans="1:18" ht="15.75" x14ac:dyDescent="0.25">
      <c r="A20" s="25">
        <v>3</v>
      </c>
      <c r="B20" s="19" t="s">
        <v>26</v>
      </c>
      <c r="C20" s="39" t="s">
        <v>20</v>
      </c>
      <c r="D20" s="39" t="s">
        <v>20</v>
      </c>
      <c r="E20" s="39" t="s">
        <v>20</v>
      </c>
      <c r="F20" s="39" t="s">
        <v>20</v>
      </c>
      <c r="G20" s="39" t="s">
        <v>20</v>
      </c>
      <c r="H20" s="39" t="s">
        <v>20</v>
      </c>
      <c r="I20" s="39" t="s">
        <v>20</v>
      </c>
      <c r="J20" s="39" t="s">
        <v>20</v>
      </c>
      <c r="K20" s="39" t="s">
        <v>20</v>
      </c>
      <c r="L20" s="39" t="s">
        <v>20</v>
      </c>
      <c r="M20" s="39" t="s">
        <v>20</v>
      </c>
      <c r="N20" s="39" t="s">
        <v>20</v>
      </c>
      <c r="O20" s="39" t="s">
        <v>20</v>
      </c>
      <c r="P20" s="39" t="s">
        <v>20</v>
      </c>
      <c r="Q20" s="39" t="s">
        <v>20</v>
      </c>
      <c r="R20" s="39" t="s">
        <v>20</v>
      </c>
    </row>
    <row r="21" spans="1:18" ht="63" x14ac:dyDescent="0.25">
      <c r="A21" s="20" t="s">
        <v>28</v>
      </c>
      <c r="B21" s="26" t="s">
        <v>29</v>
      </c>
      <c r="C21" s="39" t="s">
        <v>20</v>
      </c>
      <c r="D21" s="39" t="s">
        <v>20</v>
      </c>
      <c r="E21" s="39" t="s">
        <v>20</v>
      </c>
      <c r="F21" s="39" t="s">
        <v>20</v>
      </c>
      <c r="G21" s="39" t="s">
        <v>20</v>
      </c>
      <c r="H21" s="39" t="s">
        <v>20</v>
      </c>
      <c r="I21" s="39" t="s">
        <v>20</v>
      </c>
      <c r="J21" s="39" t="s">
        <v>20</v>
      </c>
      <c r="K21" s="39"/>
      <c r="L21" s="21"/>
      <c r="M21" s="39">
        <v>50</v>
      </c>
      <c r="N21" s="27" t="s">
        <v>27</v>
      </c>
      <c r="O21" s="27" t="s">
        <v>30</v>
      </c>
      <c r="P21" s="27">
        <v>2.3199999999999998</v>
      </c>
      <c r="Q21" s="39">
        <v>1</v>
      </c>
      <c r="R21" s="23">
        <f t="shared" ref="R21" si="2">M21*P21*Q21</f>
        <v>115.99999999999999</v>
      </c>
    </row>
    <row r="22" spans="1:18" ht="15.75" x14ac:dyDescent="0.25">
      <c r="A22" s="25">
        <v>4</v>
      </c>
      <c r="B22" s="28" t="s">
        <v>31</v>
      </c>
      <c r="C22" s="39" t="s">
        <v>20</v>
      </c>
      <c r="D22" s="39" t="s">
        <v>20</v>
      </c>
      <c r="E22" s="39" t="s">
        <v>20</v>
      </c>
      <c r="F22" s="39" t="s">
        <v>20</v>
      </c>
      <c r="G22" s="39" t="s">
        <v>20</v>
      </c>
      <c r="H22" s="39" t="s">
        <v>20</v>
      </c>
      <c r="I22" s="39" t="s">
        <v>20</v>
      </c>
      <c r="J22" s="39" t="s">
        <v>20</v>
      </c>
      <c r="K22" s="39" t="s">
        <v>20</v>
      </c>
      <c r="L22" s="39" t="s">
        <v>20</v>
      </c>
      <c r="M22" s="39" t="s">
        <v>20</v>
      </c>
      <c r="N22" s="39" t="s">
        <v>20</v>
      </c>
      <c r="O22" s="39" t="s">
        <v>20</v>
      </c>
      <c r="P22" s="39" t="s">
        <v>20</v>
      </c>
      <c r="Q22" s="39" t="s">
        <v>20</v>
      </c>
      <c r="R22" s="39" t="s">
        <v>20</v>
      </c>
    </row>
    <row r="23" spans="1:18" ht="15.75" x14ac:dyDescent="0.25">
      <c r="A23" s="20" t="s">
        <v>32</v>
      </c>
      <c r="B23" s="26" t="s">
        <v>33</v>
      </c>
      <c r="C23" s="39" t="s">
        <v>20</v>
      </c>
      <c r="D23" s="39" t="s">
        <v>20</v>
      </c>
      <c r="E23" s="39" t="s">
        <v>20</v>
      </c>
      <c r="F23" s="39" t="s">
        <v>20</v>
      </c>
      <c r="G23" s="39" t="s">
        <v>20</v>
      </c>
      <c r="H23" s="39" t="s">
        <v>20</v>
      </c>
      <c r="I23" s="39" t="s">
        <v>20</v>
      </c>
      <c r="J23" s="39" t="s">
        <v>20</v>
      </c>
      <c r="K23" s="39"/>
      <c r="L23" s="21"/>
      <c r="M23" s="39">
        <v>1</v>
      </c>
      <c r="N23" s="27" t="s">
        <v>34</v>
      </c>
      <c r="O23" s="27" t="s">
        <v>35</v>
      </c>
      <c r="P23" s="27">
        <v>162</v>
      </c>
      <c r="Q23" s="27">
        <v>1.02</v>
      </c>
      <c r="R23" s="23">
        <f t="shared" ref="R23" si="3">M23*P23*Q23</f>
        <v>165.24</v>
      </c>
    </row>
    <row r="24" spans="1:18" ht="15.75" x14ac:dyDescent="0.25">
      <c r="A24" s="25">
        <v>5</v>
      </c>
      <c r="B24" s="44" t="s">
        <v>36</v>
      </c>
      <c r="C24" s="39" t="s">
        <v>20</v>
      </c>
      <c r="D24" s="39" t="s">
        <v>20</v>
      </c>
      <c r="E24" s="39" t="s">
        <v>20</v>
      </c>
      <c r="F24" s="39" t="s">
        <v>20</v>
      </c>
      <c r="G24" s="39" t="s">
        <v>20</v>
      </c>
      <c r="H24" s="39" t="s">
        <v>20</v>
      </c>
      <c r="I24" s="39" t="s">
        <v>20</v>
      </c>
      <c r="J24" s="39" t="s">
        <v>20</v>
      </c>
      <c r="K24" s="39" t="s">
        <v>20</v>
      </c>
      <c r="L24" s="39" t="s">
        <v>20</v>
      </c>
      <c r="M24" s="39" t="s">
        <v>20</v>
      </c>
      <c r="N24" s="39" t="s">
        <v>20</v>
      </c>
      <c r="O24" s="39" t="s">
        <v>20</v>
      </c>
      <c r="P24" s="39" t="s">
        <v>20</v>
      </c>
      <c r="Q24" s="39" t="s">
        <v>20</v>
      </c>
      <c r="R24" s="39" t="s">
        <v>20</v>
      </c>
    </row>
    <row r="25" spans="1:18" ht="47.25" x14ac:dyDescent="0.25">
      <c r="A25" s="20" t="s">
        <v>39</v>
      </c>
      <c r="B25" s="24" t="s">
        <v>37</v>
      </c>
      <c r="C25" s="39" t="s">
        <v>20</v>
      </c>
      <c r="D25" s="39" t="s">
        <v>20</v>
      </c>
      <c r="E25" s="39" t="s">
        <v>20</v>
      </c>
      <c r="F25" s="39" t="s">
        <v>20</v>
      </c>
      <c r="G25" s="39" t="s">
        <v>20</v>
      </c>
      <c r="H25" s="39" t="s">
        <v>20</v>
      </c>
      <c r="I25" s="39" t="s">
        <v>20</v>
      </c>
      <c r="J25" s="39" t="s">
        <v>20</v>
      </c>
      <c r="K25" s="39"/>
      <c r="L25" s="21" t="s">
        <v>40</v>
      </c>
      <c r="M25" s="39">
        <v>0.05</v>
      </c>
      <c r="N25" s="27" t="s">
        <v>38</v>
      </c>
      <c r="O25" s="27" t="s">
        <v>41</v>
      </c>
      <c r="P25" s="27">
        <v>23088</v>
      </c>
      <c r="Q25" s="27">
        <v>1.08</v>
      </c>
      <c r="R25" s="23">
        <f t="shared" ref="R25" si="4">M25*P25*Q25</f>
        <v>1246.7520000000002</v>
      </c>
    </row>
    <row r="26" spans="1:18" ht="15.75" x14ac:dyDescent="0.25">
      <c r="A26" s="25">
        <v>6</v>
      </c>
      <c r="B26" s="19" t="s">
        <v>42</v>
      </c>
      <c r="C26" s="39" t="s">
        <v>20</v>
      </c>
      <c r="D26" s="39" t="s">
        <v>20</v>
      </c>
      <c r="E26" s="39" t="s">
        <v>20</v>
      </c>
      <c r="F26" s="39" t="s">
        <v>20</v>
      </c>
      <c r="G26" s="39" t="s">
        <v>20</v>
      </c>
      <c r="H26" s="39" t="s">
        <v>20</v>
      </c>
      <c r="I26" s="39" t="s">
        <v>20</v>
      </c>
      <c r="J26" s="39" t="s">
        <v>20</v>
      </c>
      <c r="K26" s="39" t="s">
        <v>20</v>
      </c>
      <c r="L26" s="39" t="s">
        <v>20</v>
      </c>
      <c r="M26" s="39" t="s">
        <v>20</v>
      </c>
      <c r="N26" s="39" t="s">
        <v>20</v>
      </c>
      <c r="O26" s="39" t="s">
        <v>20</v>
      </c>
      <c r="P26" s="39" t="s">
        <v>20</v>
      </c>
      <c r="Q26" s="39" t="s">
        <v>20</v>
      </c>
      <c r="R26" s="39" t="s">
        <v>20</v>
      </c>
    </row>
    <row r="27" spans="1:18" ht="47.25" x14ac:dyDescent="0.25">
      <c r="A27" s="20" t="s">
        <v>43</v>
      </c>
      <c r="B27" s="24" t="s">
        <v>44</v>
      </c>
      <c r="C27" s="39" t="s">
        <v>20</v>
      </c>
      <c r="D27" s="39" t="s">
        <v>20</v>
      </c>
      <c r="E27" s="39" t="s">
        <v>20</v>
      </c>
      <c r="F27" s="39" t="s">
        <v>20</v>
      </c>
      <c r="G27" s="39" t="s">
        <v>20</v>
      </c>
      <c r="H27" s="39" t="s">
        <v>20</v>
      </c>
      <c r="I27" s="39" t="s">
        <v>20</v>
      </c>
      <c r="J27" s="39" t="s">
        <v>20</v>
      </c>
      <c r="K27" s="39">
        <v>35</v>
      </c>
      <c r="L27" s="21"/>
      <c r="M27" s="39">
        <v>1</v>
      </c>
      <c r="N27" s="27" t="s">
        <v>38</v>
      </c>
      <c r="O27" s="27" t="s">
        <v>45</v>
      </c>
      <c r="P27" s="27">
        <v>167</v>
      </c>
      <c r="Q27" s="27">
        <v>1</v>
      </c>
      <c r="R27" s="23">
        <f t="shared" ref="R27:R28" si="5">M27*P27*Q27</f>
        <v>167</v>
      </c>
    </row>
    <row r="28" spans="1:18" ht="32.25" thickBot="1" x14ac:dyDescent="0.3">
      <c r="A28" s="29" t="s">
        <v>46</v>
      </c>
      <c r="B28" s="30" t="s">
        <v>47</v>
      </c>
      <c r="C28" s="39" t="s">
        <v>20</v>
      </c>
      <c r="D28" s="39" t="s">
        <v>20</v>
      </c>
      <c r="E28" s="39" t="s">
        <v>20</v>
      </c>
      <c r="F28" s="39" t="s">
        <v>20</v>
      </c>
      <c r="G28" s="39" t="s">
        <v>20</v>
      </c>
      <c r="H28" s="39" t="s">
        <v>20</v>
      </c>
      <c r="I28" s="39" t="s">
        <v>20</v>
      </c>
      <c r="J28" s="39" t="s">
        <v>20</v>
      </c>
      <c r="K28" s="31" t="s">
        <v>48</v>
      </c>
      <c r="L28" s="32"/>
      <c r="M28" s="31">
        <v>1</v>
      </c>
      <c r="N28" s="32" t="s">
        <v>22</v>
      </c>
      <c r="O28" s="33" t="s">
        <v>49</v>
      </c>
      <c r="P28" s="33">
        <v>611</v>
      </c>
      <c r="Q28" s="33">
        <v>1</v>
      </c>
      <c r="R28" s="34">
        <f t="shared" si="5"/>
        <v>611</v>
      </c>
    </row>
    <row r="29" spans="1:18" ht="48" thickTop="1" x14ac:dyDescent="0.25">
      <c r="A29" s="35"/>
      <c r="B29" s="45" t="s">
        <v>50</v>
      </c>
      <c r="C29" s="39" t="s">
        <v>20</v>
      </c>
      <c r="D29" s="39" t="s">
        <v>20</v>
      </c>
      <c r="E29" s="39" t="s">
        <v>20</v>
      </c>
      <c r="F29" s="39" t="s">
        <v>20</v>
      </c>
      <c r="G29" s="39" t="s">
        <v>20</v>
      </c>
      <c r="H29" s="39" t="s">
        <v>20</v>
      </c>
      <c r="I29" s="39" t="s">
        <v>20</v>
      </c>
      <c r="J29" s="39" t="s">
        <v>20</v>
      </c>
      <c r="K29" s="39" t="s">
        <v>20</v>
      </c>
      <c r="L29" s="39" t="s">
        <v>20</v>
      </c>
      <c r="M29" s="39" t="s">
        <v>20</v>
      </c>
      <c r="N29" s="39" t="s">
        <v>20</v>
      </c>
      <c r="O29" s="39" t="s">
        <v>20</v>
      </c>
      <c r="P29" s="39" t="s">
        <v>20</v>
      </c>
      <c r="Q29" s="39" t="s">
        <v>20</v>
      </c>
      <c r="R29" s="36">
        <f>R17+R19+R21+R23+R25+R27+R28</f>
        <v>2643.4524000000001</v>
      </c>
    </row>
    <row r="35" spans="9:9" x14ac:dyDescent="0.25">
      <c r="I35" s="38" t="s">
        <v>90</v>
      </c>
    </row>
  </sheetData>
  <mergeCells count="12">
    <mergeCell ref="A4:R5"/>
    <mergeCell ref="K11:R11"/>
    <mergeCell ref="K12:R12"/>
    <mergeCell ref="K13:N13"/>
    <mergeCell ref="O13:R13"/>
    <mergeCell ref="A10:J10"/>
    <mergeCell ref="A11:A14"/>
    <mergeCell ref="B11:B14"/>
    <mergeCell ref="C11:J11"/>
    <mergeCell ref="C12:J12"/>
    <mergeCell ref="C13:F13"/>
    <mergeCell ref="G13:J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8" customWidth="1"/>
    <col min="2" max="2" width="44" style="38" customWidth="1"/>
    <col min="3" max="4" width="23.42578125" style="38" customWidth="1"/>
    <col min="5" max="16384" width="9.140625" style="38"/>
  </cols>
  <sheetData>
    <row r="1" spans="1:5" ht="28.5" x14ac:dyDescent="0.25">
      <c r="A1" s="46" t="s">
        <v>55</v>
      </c>
      <c r="B1" s="46"/>
      <c r="C1" s="46"/>
      <c r="D1" s="46"/>
    </row>
    <row r="2" spans="1:5" ht="63" x14ac:dyDescent="0.25">
      <c r="A2" s="47" t="s">
        <v>5</v>
      </c>
      <c r="B2" s="48" t="s">
        <v>56</v>
      </c>
      <c r="C2" s="49" t="s">
        <v>93</v>
      </c>
      <c r="D2" s="49" t="s">
        <v>54</v>
      </c>
    </row>
    <row r="3" spans="1:5" ht="47.25" x14ac:dyDescent="0.25">
      <c r="A3" s="50" t="s">
        <v>57</v>
      </c>
      <c r="B3" s="51" t="s">
        <v>58</v>
      </c>
      <c r="C3" s="52">
        <v>2643.4524000000001</v>
      </c>
      <c r="D3" s="57">
        <v>2643.4524000000001</v>
      </c>
    </row>
    <row r="4" spans="1:5" ht="15.75" x14ac:dyDescent="0.25">
      <c r="A4" s="50" t="s">
        <v>59</v>
      </c>
      <c r="B4" s="51" t="s">
        <v>60</v>
      </c>
      <c r="C4" s="53">
        <v>528.69048000000009</v>
      </c>
      <c r="D4" s="58">
        <f>D3*0.2</f>
        <v>528.69048000000009</v>
      </c>
    </row>
    <row r="5" spans="1:5" ht="47.25" x14ac:dyDescent="0.25">
      <c r="A5" s="50" t="s">
        <v>61</v>
      </c>
      <c r="B5" s="54" t="s">
        <v>62</v>
      </c>
      <c r="C5" s="55">
        <v>3172.1428799999999</v>
      </c>
      <c r="D5" s="57">
        <f>D3+D4</f>
        <v>3172.1428800000003</v>
      </c>
    </row>
    <row r="6" spans="1:5" ht="47.25" x14ac:dyDescent="0.25">
      <c r="A6" s="50" t="s">
        <v>63</v>
      </c>
      <c r="B6" s="54" t="s">
        <v>64</v>
      </c>
      <c r="C6" s="53">
        <v>4253.3683416225103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4569.8867577054261</v>
      </c>
    </row>
    <row r="7" spans="1:5" ht="47.25" x14ac:dyDescent="0.25">
      <c r="A7" s="50" t="s">
        <v>65</v>
      </c>
      <c r="B7" s="51" t="s">
        <v>66</v>
      </c>
      <c r="C7" s="56">
        <v>0</v>
      </c>
      <c r="D7" s="58">
        <v>0</v>
      </c>
    </row>
    <row r="8" spans="1:5" ht="31.5" x14ac:dyDescent="0.25">
      <c r="A8" s="50" t="s">
        <v>67</v>
      </c>
      <c r="B8" s="51" t="s">
        <v>68</v>
      </c>
      <c r="C8" s="56">
        <v>3172.1428799999999</v>
      </c>
      <c r="D8" s="58">
        <f>D5-D7</f>
        <v>3172.1428800000003</v>
      </c>
    </row>
    <row r="9" spans="1:5" ht="47.25" x14ac:dyDescent="0.25">
      <c r="A9" s="50" t="s">
        <v>69</v>
      </c>
      <c r="B9" s="51" t="s">
        <v>70</v>
      </c>
      <c r="C9" s="56">
        <v>1318.75567</v>
      </c>
      <c r="D9" s="58">
        <f>SUM(D10:D17)</f>
        <v>1224.7132079999997</v>
      </c>
    </row>
    <row r="10" spans="1:5" ht="15.75" x14ac:dyDescent="0.25">
      <c r="A10" s="50" t="s">
        <v>71</v>
      </c>
      <c r="B10" s="51" t="s">
        <v>72</v>
      </c>
      <c r="C10" s="56">
        <v>0</v>
      </c>
      <c r="D10" s="58">
        <v>0</v>
      </c>
      <c r="E10" s="59">
        <v>105.2557</v>
      </c>
    </row>
    <row r="11" spans="1:5" ht="15.75" x14ac:dyDescent="0.25">
      <c r="A11" s="50" t="s">
        <v>73</v>
      </c>
      <c r="B11" s="51" t="s">
        <v>74</v>
      </c>
      <c r="C11" s="56">
        <v>0</v>
      </c>
      <c r="D11" s="58">
        <v>0</v>
      </c>
      <c r="E11" s="59">
        <v>106.826398641827</v>
      </c>
    </row>
    <row r="12" spans="1:5" ht="15.75" x14ac:dyDescent="0.25">
      <c r="A12" s="50" t="s">
        <v>75</v>
      </c>
      <c r="B12" s="51" t="s">
        <v>76</v>
      </c>
      <c r="C12" s="56">
        <v>0</v>
      </c>
      <c r="D12" s="58">
        <v>0</v>
      </c>
      <c r="E12" s="59">
        <v>105.561885224957</v>
      </c>
    </row>
    <row r="13" spans="1:5" ht="15.75" x14ac:dyDescent="0.25">
      <c r="A13" s="50" t="s">
        <v>77</v>
      </c>
      <c r="B13" s="51" t="s">
        <v>78</v>
      </c>
      <c r="C13" s="56">
        <v>1.9075599999999999</v>
      </c>
      <c r="D13" s="58">
        <v>1.9075599999999999</v>
      </c>
      <c r="E13" s="59">
        <v>104.9354</v>
      </c>
    </row>
    <row r="14" spans="1:5" ht="15.75" x14ac:dyDescent="0.25">
      <c r="A14" s="50" t="s">
        <v>79</v>
      </c>
      <c r="B14" s="51" t="s">
        <v>80</v>
      </c>
      <c r="C14" s="56">
        <v>124.16746999999999</v>
      </c>
      <c r="D14" s="58">
        <v>182.56502</v>
      </c>
      <c r="E14" s="59">
        <v>113.87439215858601</v>
      </c>
    </row>
    <row r="15" spans="1:5" ht="15.75" x14ac:dyDescent="0.25">
      <c r="A15" s="50" t="s">
        <v>81</v>
      </c>
      <c r="B15" s="51" t="s">
        <v>82</v>
      </c>
      <c r="C15" s="56">
        <v>1192.68064</v>
      </c>
      <c r="D15" s="58">
        <v>1040.2406279999998</v>
      </c>
      <c r="E15" s="59">
        <v>105.89170681013999</v>
      </c>
    </row>
    <row r="16" spans="1:5" ht="15.75" x14ac:dyDescent="0.25">
      <c r="A16" s="50" t="s">
        <v>83</v>
      </c>
      <c r="B16" s="51" t="s">
        <v>84</v>
      </c>
      <c r="C16" s="56">
        <v>0</v>
      </c>
      <c r="D16" s="58">
        <v>0</v>
      </c>
      <c r="E16" s="59">
        <v>105.30227480021099</v>
      </c>
    </row>
    <row r="17" spans="1:5" ht="15.75" x14ac:dyDescent="0.25">
      <c r="A17" s="50" t="s">
        <v>85</v>
      </c>
      <c r="B17" s="51" t="s">
        <v>86</v>
      </c>
      <c r="C17" s="56">
        <v>0</v>
      </c>
      <c r="D17" s="58">
        <v>0</v>
      </c>
      <c r="E17" s="59">
        <v>104.794259089128</v>
      </c>
    </row>
    <row r="18" spans="1:5" ht="47.25" x14ac:dyDescent="0.25">
      <c r="A18" s="50">
        <v>8</v>
      </c>
      <c r="B18" s="51" t="s">
        <v>87</v>
      </c>
      <c r="C18" s="56">
        <v>4.2533683416225108</v>
      </c>
      <c r="D18" s="58">
        <f>D6/1000</f>
        <v>4.5698867577054259</v>
      </c>
    </row>
    <row r="19" spans="1:5" ht="78.75" x14ac:dyDescent="0.25">
      <c r="A19" s="50">
        <v>9</v>
      </c>
      <c r="B19" s="51" t="s">
        <v>88</v>
      </c>
      <c r="C19" s="56">
        <v>0</v>
      </c>
      <c r="D19" s="58">
        <v>0</v>
      </c>
    </row>
    <row r="20" spans="1:5" ht="31.5" x14ac:dyDescent="0.25">
      <c r="A20" s="50">
        <v>10</v>
      </c>
      <c r="B20" s="54" t="s">
        <v>89</v>
      </c>
      <c r="C20" s="55">
        <v>4.2533683416225108</v>
      </c>
      <c r="D20" s="57">
        <f>D18+D19</f>
        <v>4.5698867577054259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2021-11-29T08:07:40Z</dcterms:created>
  <dcterms:modified xsi:type="dcterms:W3CDTF">2023-02-24T09:20:01Z</dcterms:modified>
</cp:coreProperties>
</file>