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Э\M_22-1-00-1-02-03-0-0314+\"/>
    </mc:Choice>
  </mc:AlternateContent>
  <xr:revisionPtr revIDLastSave="0" documentId="13_ncr:1_{65627F1C-479D-4B94-B036-5C6A6BF8901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4" l="1"/>
  <c r="F38" i="4" l="1"/>
  <c r="G38" i="4" s="1"/>
  <c r="E24" i="4"/>
  <c r="E23" i="4"/>
  <c r="E21" i="4"/>
  <c r="E20" i="4"/>
  <c r="E18" i="4"/>
  <c r="E17" i="4"/>
  <c r="F20" i="4" l="1"/>
  <c r="H20" i="4" s="1"/>
  <c r="E26" i="4"/>
  <c r="F21" i="4"/>
  <c r="H21" i="4" s="1"/>
  <c r="E27" i="4"/>
  <c r="F23" i="4"/>
  <c r="H23" i="4" s="1"/>
  <c r="F24" i="4"/>
  <c r="H24" i="4" s="1"/>
  <c r="F18" i="4"/>
  <c r="H18" i="4" s="1"/>
  <c r="F17" i="4"/>
  <c r="H17" i="4" s="1"/>
  <c r="F39" i="4" l="1"/>
  <c r="G39" i="4" s="1"/>
  <c r="E25" i="4"/>
  <c r="F27" i="4"/>
  <c r="F26" i="4"/>
  <c r="H26" i="4"/>
  <c r="C35" i="4" s="1"/>
  <c r="E35" i="4" s="1"/>
  <c r="H27" i="4"/>
  <c r="C36" i="4" s="1"/>
  <c r="E36" i="4" s="1"/>
  <c r="F36" i="4" l="1"/>
  <c r="G36" i="4" s="1"/>
  <c r="F35" i="4"/>
  <c r="G35" i="4" s="1"/>
  <c r="F25" i="4"/>
  <c r="H25" i="4"/>
  <c r="H28" i="4" s="1"/>
  <c r="C34" i="4" s="1"/>
  <c r="E34" i="4" l="1"/>
  <c r="C40" i="4"/>
  <c r="C41" i="4"/>
  <c r="C42" i="4"/>
  <c r="H29" i="4"/>
  <c r="F34" i="4" l="1"/>
  <c r="G34" i="4" s="1"/>
  <c r="E42" i="4"/>
  <c r="E41" i="4"/>
  <c r="F41" i="4" s="1"/>
  <c r="G41" i="4" s="1"/>
  <c r="E40" i="4"/>
  <c r="F40" i="4" s="1"/>
  <c r="G40" i="4" s="1"/>
  <c r="C37" i="4"/>
  <c r="E37" i="4" l="1"/>
  <c r="F37" i="4" s="1"/>
  <c r="F43" i="4" s="1"/>
  <c r="F42" i="4"/>
  <c r="G42" i="4" s="1"/>
  <c r="G37" i="4" s="1"/>
  <c r="C43" i="4"/>
  <c r="G43" i="4" l="1"/>
  <c r="E43" i="4"/>
</calcChain>
</file>

<file path=xl/sharedStrings.xml><?xml version="1.0" encoding="utf-8"?>
<sst xmlns="http://schemas.openxmlformats.org/spreadsheetml/2006/main" count="62" uniqueCount="48">
  <si>
    <t>Вид работ</t>
  </si>
  <si>
    <t>ПИР</t>
  </si>
  <si>
    <t>СМР</t>
  </si>
  <si>
    <t>Оборудование</t>
  </si>
  <si>
    <t>ВСЕГО, тыс.руб. без НДС: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</si>
  <si>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</si>
  <si>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</si>
  <si>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</si>
  <si>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</si>
  <si>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</si>
  <si>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</si>
  <si>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</si>
  <si>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</si>
  <si>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</si>
  <si>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</si>
  <si>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</si>
  <si>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</si>
  <si>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</si>
  <si>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</si>
  <si>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</si>
  <si>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</si>
  <si>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</si>
  <si>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</si>
  <si>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</si>
  <si>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</si>
  <si>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</si>
  <si>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</si>
  <si>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</si>
  <si>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</si>
  <si>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</si>
  <si>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</si>
  <si>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</si>
  <si>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1.2.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</si>
  <si>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</si>
  <si>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</si>
  <si>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</si>
  <si>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</si>
  <si>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</si>
  <si>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</si>
  <si>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2022 год</t>
  </si>
  <si>
    <t>1.3.</t>
  </si>
  <si>
    <t>шт</t>
  </si>
  <si>
    <t>Замена прибора учета однофазного прямого включения 0,22кВ, в т.ч.:</t>
  </si>
  <si>
    <t>Замена прибора учета трехфазного прямого включения 0,4кВ, в т.ч.:</t>
  </si>
  <si>
    <t>Замена прибора учета трехфазного для РП (СП, ТП, РТП) 0,4кВ, в т.ч.: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</si>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</sst>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/>
    <xf numFmtId="4" fontId="5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43" fontId="7" fillId="0" borderId="0" xfId="8" applyFont="1"/>
    <xf numFmtId="166" fontId="8" fillId="0" borderId="3" xfId="9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9" fontId="7" fillId="0" borderId="0" xfId="9" applyFont="1" applyAlignment="1">
      <alignment horizontal="center"/>
    </xf>
    <xf numFmtId="43" fontId="7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7D6551B7-407D-4FF4-975E-0867D72F5796}"/>
    <cellStyle name="Процентный" xfId="9" builtinId="5"/>
    <cellStyle name="Финансовый" xfId="8" builtinId="3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F00F-E21A-4A5D-8196-078E2BB31F8D}">
  <sheetPr>
    <pageSetUpPr fitToPage="1"/>
  </sheetPr>
  <dimension ref="A1:H70"/>
  <sheetViews>
    <sheetView tabSelected="1" workbookViewId="0"/>
  </sheetViews>
  <sheetFormatPr defaultRowHeight="15" x14ac:dyDescent="0.25"/>
  <cols>
    <col min="1" max="1" width="6.7109375" style="4" customWidth="1"/>
    <col min="2" max="2" width="57.85546875" style="2" customWidth="1"/>
    <col min="3" max="3" width="16" style="2" customWidth="1"/>
    <col min="4" max="4" width="13.42578125" style="2" customWidth="1"/>
    <col min="5" max="5" width="11.28515625" style="2" customWidth="1"/>
    <col min="6" max="6" width="14" style="2" customWidth="1"/>
    <col min="7" max="7" width="14.28515625" style="2" customWidth="1"/>
    <col min="8" max="8" width="15.28515625" style="2" customWidth="1"/>
    <col min="9" max="16384" width="9.140625" style="2"/>
  </cols>
  <sheetData>
    <row r="1" spans="1:8" x14ac:dyDescent="0.25">
      <c r="H1" s="21" t="s">
        <v>31</v>
      </c>
    </row>
    <row r="3" spans="1:8" x14ac:dyDescent="0.25">
      <c r="A3" s="1" t="s">
        <v>20</v>
      </c>
    </row>
    <row r="5" spans="1:8" x14ac:dyDescent="0.25">
      <c r="A5" s="38" t="s">
        <v>45</v>
      </c>
      <c r="B5" s="38"/>
      <c r="C5" s="38"/>
      <c r="D5" s="38"/>
      <c r="E5" s="38"/>
      <c r="F5" s="38"/>
    </row>
    <row r="7" spans="1:8" ht="21" customHeight="1" x14ac:dyDescent="0.25">
      <c r="A7" s="8" t="s">
        <v>9</v>
      </c>
      <c r="F7" s="39" t="s">
        <v>46</v>
      </c>
      <c r="G7" s="39"/>
      <c r="H7" s="39"/>
    </row>
    <row r="8" spans="1:8" x14ac:dyDescent="0.25">
      <c r="A8" s="9"/>
    </row>
    <row r="9" spans="1:8" x14ac:dyDescent="0.25">
      <c r="A9" s="8" t="s">
        <v>16</v>
      </c>
      <c r="F9" s="39" t="s">
        <v>39</v>
      </c>
      <c r="G9" s="39"/>
      <c r="H9" s="39"/>
    </row>
    <row r="10" spans="1:8" x14ac:dyDescent="0.25">
      <c r="A10" s="9"/>
    </row>
    <row r="11" spans="1:8" x14ac:dyDescent="0.25">
      <c r="A11" s="10" t="s">
        <v>21</v>
      </c>
      <c r="B11" s="5"/>
      <c r="C11" s="5"/>
    </row>
    <row r="12" spans="1:8" x14ac:dyDescent="0.25">
      <c r="H12" s="11" t="s">
        <v>47</v>
      </c>
    </row>
    <row r="13" spans="1:8" s="4" customFormat="1" ht="26.25" customHeight="1" x14ac:dyDescent="0.25">
      <c r="A13" s="36" t="s">
        <v>10</v>
      </c>
      <c r="B13" s="36" t="s">
        <v>22</v>
      </c>
      <c r="C13" s="36" t="s">
        <v>12</v>
      </c>
      <c r="D13" s="36" t="s">
        <v>11</v>
      </c>
      <c r="E13" s="36" t="s">
        <v>37</v>
      </c>
      <c r="F13" s="36" t="s">
        <v>15</v>
      </c>
      <c r="G13" s="36" t="s">
        <v>29</v>
      </c>
      <c r="H13" s="36" t="s">
        <v>36</v>
      </c>
    </row>
    <row r="14" spans="1:8" ht="60.75" customHeight="1" x14ac:dyDescent="0.25">
      <c r="A14" s="37"/>
      <c r="B14" s="37"/>
      <c r="C14" s="37"/>
      <c r="D14" s="37"/>
      <c r="E14" s="37"/>
      <c r="F14" s="37"/>
      <c r="G14" s="37"/>
      <c r="H14" s="37"/>
    </row>
    <row r="15" spans="1:8" x14ac:dyDescent="0.25">
      <c r="A15" s="12" t="s">
        <v>23</v>
      </c>
      <c r="B15" s="13" t="s">
        <v>24</v>
      </c>
      <c r="C15" s="16"/>
      <c r="D15" s="24"/>
      <c r="E15" s="25"/>
      <c r="F15" s="25"/>
      <c r="G15" s="25"/>
      <c r="H15" s="25"/>
    </row>
    <row r="16" spans="1:8" x14ac:dyDescent="0.25">
      <c r="A16" s="15" t="s">
        <v>25</v>
      </c>
      <c r="B16" s="14" t="s">
        <v>42</v>
      </c>
      <c r="C16" s="16"/>
      <c r="D16" s="24"/>
      <c r="E16" s="25"/>
      <c r="F16" s="25"/>
      <c r="G16" s="25"/>
      <c r="H16" s="25"/>
    </row>
    <row r="17" spans="1:8" x14ac:dyDescent="0.25">
      <c r="A17" s="16"/>
      <c r="B17" s="17" t="s">
        <v>2</v>
      </c>
      <c r="C17" s="16" t="s">
        <v>41</v>
      </c>
      <c r="D17" s="24">
        <v>67</v>
      </c>
      <c r="E17" s="25">
        <f>1279.2/1.2</f>
        <v>1066</v>
      </c>
      <c r="F17" s="25">
        <f>E17*D17</f>
        <v>71422</v>
      </c>
      <c r="G17" s="25">
        <v>6.16</v>
      </c>
      <c r="H17" s="25">
        <f>G17*F17</f>
        <v>439959.52</v>
      </c>
    </row>
    <row r="18" spans="1:8" x14ac:dyDescent="0.25">
      <c r="A18" s="16"/>
      <c r="B18" s="17" t="s">
        <v>3</v>
      </c>
      <c r="C18" s="16" t="s">
        <v>41</v>
      </c>
      <c r="D18" s="24">
        <v>67</v>
      </c>
      <c r="E18" s="25">
        <f>3088.8/1.2</f>
        <v>2574.0000000000005</v>
      </c>
      <c r="F18" s="25">
        <f>E18*D18</f>
        <v>172458.00000000003</v>
      </c>
      <c r="G18" s="25">
        <v>6.16</v>
      </c>
      <c r="H18" s="25">
        <f>G18*F18</f>
        <v>1062341.2800000003</v>
      </c>
    </row>
    <row r="19" spans="1:8" x14ac:dyDescent="0.25">
      <c r="A19" s="15" t="s">
        <v>32</v>
      </c>
      <c r="B19" s="14" t="s">
        <v>43</v>
      </c>
      <c r="C19" s="16"/>
      <c r="D19" s="24"/>
      <c r="E19" s="25"/>
      <c r="F19" s="25"/>
      <c r="G19" s="25"/>
      <c r="H19" s="25"/>
    </row>
    <row r="20" spans="1:8" x14ac:dyDescent="0.25">
      <c r="A20" s="16"/>
      <c r="B20" s="17" t="s">
        <v>2</v>
      </c>
      <c r="C20" s="16" t="s">
        <v>41</v>
      </c>
      <c r="D20" s="24">
        <v>999</v>
      </c>
      <c r="E20" s="25">
        <f>1998/1.2</f>
        <v>1665</v>
      </c>
      <c r="F20" s="25">
        <f>E20*D20</f>
        <v>1663335</v>
      </c>
      <c r="G20" s="25">
        <v>6.16</v>
      </c>
      <c r="H20" s="25">
        <f>G20*F20</f>
        <v>10246143.6</v>
      </c>
    </row>
    <row r="21" spans="1:8" x14ac:dyDescent="0.25">
      <c r="A21" s="16"/>
      <c r="B21" s="17" t="s">
        <v>3</v>
      </c>
      <c r="C21" s="16" t="s">
        <v>41</v>
      </c>
      <c r="D21" s="24">
        <v>999</v>
      </c>
      <c r="E21" s="25">
        <f>4932/1.2</f>
        <v>4110</v>
      </c>
      <c r="F21" s="25">
        <f>E21*D21</f>
        <v>4105890</v>
      </c>
      <c r="G21" s="25">
        <v>6.16</v>
      </c>
      <c r="H21" s="25">
        <f>G21*F21</f>
        <v>25292282.400000002</v>
      </c>
    </row>
    <row r="22" spans="1:8" x14ac:dyDescent="0.25">
      <c r="A22" s="15" t="s">
        <v>40</v>
      </c>
      <c r="B22" s="14" t="s">
        <v>44</v>
      </c>
      <c r="C22" s="16"/>
      <c r="D22" s="24"/>
      <c r="E22" s="25"/>
      <c r="F22" s="25"/>
      <c r="G22" s="25"/>
      <c r="H22" s="25"/>
    </row>
    <row r="23" spans="1:8" x14ac:dyDescent="0.25">
      <c r="A23" s="16"/>
      <c r="B23" s="17" t="s">
        <v>2</v>
      </c>
      <c r="C23" s="16" t="s">
        <v>41</v>
      </c>
      <c r="D23" s="24">
        <v>148</v>
      </c>
      <c r="E23" s="25">
        <f>1911.6/1.2</f>
        <v>1593</v>
      </c>
      <c r="F23" s="25">
        <f>E23*D23</f>
        <v>235764</v>
      </c>
      <c r="G23" s="25">
        <v>6.16</v>
      </c>
      <c r="H23" s="25">
        <f>G23*F23</f>
        <v>1452306.24</v>
      </c>
    </row>
    <row r="24" spans="1:8" x14ac:dyDescent="0.25">
      <c r="A24" s="16"/>
      <c r="B24" s="17" t="s">
        <v>3</v>
      </c>
      <c r="C24" s="16" t="s">
        <v>41</v>
      </c>
      <c r="D24" s="24">
        <v>148</v>
      </c>
      <c r="E24" s="25">
        <f>5598/1.2</f>
        <v>4665</v>
      </c>
      <c r="F24" s="25">
        <f>E24*D24</f>
        <v>690420</v>
      </c>
      <c r="G24" s="25">
        <v>6.16</v>
      </c>
      <c r="H24" s="25">
        <f>G24*F24</f>
        <v>4252987.2</v>
      </c>
    </row>
    <row r="25" spans="1:8" x14ac:dyDescent="0.25">
      <c r="A25" s="16"/>
      <c r="B25" s="13" t="s">
        <v>13</v>
      </c>
      <c r="C25" s="16"/>
      <c r="D25" s="24"/>
      <c r="E25" s="27">
        <f>E26+E27</f>
        <v>15673</v>
      </c>
      <c r="F25" s="27">
        <f t="shared" ref="F25:H25" si="0">F26+F27</f>
        <v>6939289</v>
      </c>
      <c r="G25" s="27"/>
      <c r="H25" s="27">
        <f t="shared" si="0"/>
        <v>42746020.240000002</v>
      </c>
    </row>
    <row r="26" spans="1:8" x14ac:dyDescent="0.25">
      <c r="A26" s="16"/>
      <c r="B26" s="17" t="s">
        <v>2</v>
      </c>
      <c r="C26" s="16"/>
      <c r="D26" s="24"/>
      <c r="E26" s="25">
        <f>E23+E20+E17</f>
        <v>4324</v>
      </c>
      <c r="F26" s="25">
        <f t="shared" ref="F26:H26" si="1">F23+F20+F17</f>
        <v>1970521</v>
      </c>
      <c r="G26" s="25"/>
      <c r="H26" s="25">
        <f t="shared" si="1"/>
        <v>12138409.359999999</v>
      </c>
    </row>
    <row r="27" spans="1:8" x14ac:dyDescent="0.25">
      <c r="A27" s="16"/>
      <c r="B27" s="17" t="s">
        <v>3</v>
      </c>
      <c r="C27" s="16"/>
      <c r="D27" s="24"/>
      <c r="E27" s="25">
        <f>E24+E21+E18</f>
        <v>11349</v>
      </c>
      <c r="F27" s="25">
        <f t="shared" ref="F27:H27" si="2">F24+F21+F18</f>
        <v>4968768</v>
      </c>
      <c r="G27" s="25"/>
      <c r="H27" s="25">
        <f t="shared" si="2"/>
        <v>30607610.880000003</v>
      </c>
    </row>
    <row r="28" spans="1:8" x14ac:dyDescent="0.25">
      <c r="A28" s="12" t="s">
        <v>26</v>
      </c>
      <c r="B28" s="13" t="s">
        <v>30</v>
      </c>
      <c r="C28" s="16"/>
      <c r="D28" s="24"/>
      <c r="E28" s="25"/>
      <c r="F28" s="25"/>
      <c r="G28" s="25"/>
      <c r="H28" s="27">
        <f>H25*8%</f>
        <v>3419681.6192000001</v>
      </c>
    </row>
    <row r="29" spans="1:8" x14ac:dyDescent="0.25">
      <c r="A29" s="12" t="s">
        <v>28</v>
      </c>
      <c r="B29" s="13" t="s">
        <v>27</v>
      </c>
      <c r="C29" s="16"/>
      <c r="D29" s="24"/>
      <c r="E29" s="25"/>
      <c r="F29" s="25"/>
      <c r="G29" s="25"/>
      <c r="H29" s="27">
        <f>H28+H25</f>
        <v>46165701.859200001</v>
      </c>
    </row>
    <row r="30" spans="1:8" x14ac:dyDescent="0.25">
      <c r="A30" s="7"/>
      <c r="B30" s="3"/>
      <c r="C30" s="3"/>
      <c r="D30" s="2">
        <f>D24+D21+D18</f>
        <v>1214</v>
      </c>
    </row>
    <row r="31" spans="1:8" x14ac:dyDescent="0.25">
      <c r="A31" s="5" t="s">
        <v>14</v>
      </c>
      <c r="B31" s="3"/>
      <c r="C31" s="3"/>
    </row>
    <row r="32" spans="1:8" x14ac:dyDescent="0.25">
      <c r="A32" s="18"/>
      <c r="B32" s="3"/>
      <c r="C32" s="3"/>
    </row>
    <row r="33" spans="1:8" ht="63.75" customHeight="1" x14ac:dyDescent="0.25">
      <c r="A33" s="6" t="s">
        <v>10</v>
      </c>
      <c r="B33" s="6" t="s">
        <v>0</v>
      </c>
      <c r="C33" s="22" t="s">
        <v>38</v>
      </c>
      <c r="D33" s="23" t="s">
        <v>35</v>
      </c>
      <c r="E33" s="23" t="s">
        <v>17</v>
      </c>
      <c r="F33" s="23" t="s">
        <v>18</v>
      </c>
      <c r="G33" s="23" t="s">
        <v>19</v>
      </c>
    </row>
    <row r="34" spans="1:8" x14ac:dyDescent="0.25">
      <c r="A34" s="16">
        <v>1</v>
      </c>
      <c r="B34" s="17" t="s">
        <v>1</v>
      </c>
      <c r="C34" s="28">
        <f>H28</f>
        <v>3419681.6192000001</v>
      </c>
      <c r="D34" s="32">
        <v>1.0509999999999999</v>
      </c>
      <c r="E34" s="29">
        <f>D34*C34</f>
        <v>3594085.3817791999</v>
      </c>
      <c r="F34" s="29">
        <f>E34*0.2</f>
        <v>718817.07635584008</v>
      </c>
      <c r="G34" s="29">
        <f>F34+E34</f>
        <v>4312902.4581350405</v>
      </c>
    </row>
    <row r="35" spans="1:8" x14ac:dyDescent="0.25">
      <c r="A35" s="16">
        <v>2</v>
      </c>
      <c r="B35" s="17" t="s">
        <v>2</v>
      </c>
      <c r="C35" s="29">
        <f>H26</f>
        <v>12138409.359999999</v>
      </c>
      <c r="D35" s="32">
        <v>1.0509999999999999</v>
      </c>
      <c r="E35" s="29">
        <f t="shared" ref="E35:E36" si="3">D35*C35</f>
        <v>12757468.237359999</v>
      </c>
      <c r="F35" s="29">
        <f t="shared" ref="F35:F42" si="4">E35*0.2</f>
        <v>2551493.6474719997</v>
      </c>
      <c r="G35" s="29">
        <f t="shared" ref="G35:G42" si="5">F35+E35</f>
        <v>15308961.884831998</v>
      </c>
    </row>
    <row r="36" spans="1:8" x14ac:dyDescent="0.25">
      <c r="A36" s="16">
        <v>3</v>
      </c>
      <c r="B36" s="17" t="s">
        <v>3</v>
      </c>
      <c r="C36" s="29">
        <f>H27</f>
        <v>30607610.880000003</v>
      </c>
      <c r="D36" s="32">
        <v>1.0509999999999999</v>
      </c>
      <c r="E36" s="29">
        <f t="shared" si="3"/>
        <v>32168599.034880001</v>
      </c>
      <c r="F36" s="29">
        <f t="shared" si="4"/>
        <v>6433719.8069760008</v>
      </c>
      <c r="G36" s="29">
        <f t="shared" si="5"/>
        <v>38602318.841856003</v>
      </c>
      <c r="H36" s="26"/>
    </row>
    <row r="37" spans="1:8" x14ac:dyDescent="0.25">
      <c r="A37" s="16">
        <v>4</v>
      </c>
      <c r="B37" s="17" t="s">
        <v>8</v>
      </c>
      <c r="C37" s="29">
        <f>SUM(C38:C42)</f>
        <v>6213903.4702483201</v>
      </c>
      <c r="D37" s="32"/>
      <c r="E37" s="29">
        <f>SUM(E38:E42)</f>
        <v>6530812.5472309841</v>
      </c>
      <c r="F37" s="29">
        <f t="shared" si="4"/>
        <v>1306162.509446197</v>
      </c>
      <c r="G37" s="29">
        <f>SUM(G38:G42)</f>
        <v>7836975.0566771813</v>
      </c>
    </row>
    <row r="38" spans="1:8" x14ac:dyDescent="0.25">
      <c r="A38" s="16"/>
      <c r="B38" s="17" t="s">
        <v>5</v>
      </c>
      <c r="C38" s="29">
        <v>0</v>
      </c>
      <c r="D38" s="32"/>
      <c r="E38" s="29">
        <v>0</v>
      </c>
      <c r="F38" s="29">
        <f t="shared" si="4"/>
        <v>0</v>
      </c>
      <c r="G38" s="29">
        <f t="shared" si="5"/>
        <v>0</v>
      </c>
    </row>
    <row r="39" spans="1:8" x14ac:dyDescent="0.25">
      <c r="A39" s="16"/>
      <c r="B39" s="19" t="s">
        <v>33</v>
      </c>
      <c r="C39" s="29">
        <v>0</v>
      </c>
      <c r="D39" s="32"/>
      <c r="E39" s="29">
        <v>0</v>
      </c>
      <c r="F39" s="29">
        <f t="shared" si="4"/>
        <v>0</v>
      </c>
      <c r="G39" s="29">
        <f t="shared" si="5"/>
        <v>0</v>
      </c>
    </row>
    <row r="40" spans="1:8" x14ac:dyDescent="0.25">
      <c r="A40" s="30"/>
      <c r="B40" s="19" t="s">
        <v>34</v>
      </c>
      <c r="C40" s="29">
        <f>SUM(C34:C36)*8.44%</f>
        <v>3896385.2369164797</v>
      </c>
      <c r="D40" s="32"/>
      <c r="E40" s="29">
        <f>SUM(E34:E36)*8.44%</f>
        <v>4095100.8839992201</v>
      </c>
      <c r="F40" s="29">
        <f t="shared" si="4"/>
        <v>819020.17679984402</v>
      </c>
      <c r="G40" s="29">
        <f t="shared" si="5"/>
        <v>4914121.0607990641</v>
      </c>
    </row>
    <row r="41" spans="1:8" x14ac:dyDescent="0.25">
      <c r="A41" s="16"/>
      <c r="B41" s="17" t="s">
        <v>7</v>
      </c>
      <c r="C41" s="29">
        <f>SUM(C34:C36)*2.85%</f>
        <v>1315722.5029872002</v>
      </c>
      <c r="D41" s="32"/>
      <c r="E41" s="29">
        <f>SUM(E34:E36)*2.85%</f>
        <v>1382824.3506395472</v>
      </c>
      <c r="F41" s="29">
        <f t="shared" si="4"/>
        <v>276564.87012790947</v>
      </c>
      <c r="G41" s="29">
        <f t="shared" si="5"/>
        <v>1659389.2207674566</v>
      </c>
    </row>
    <row r="42" spans="1:8" x14ac:dyDescent="0.25">
      <c r="A42" s="16"/>
      <c r="B42" s="17" t="s">
        <v>6</v>
      </c>
      <c r="C42" s="29">
        <f>SUM(C34:C36)*2.17%</f>
        <v>1001795.7303446401</v>
      </c>
      <c r="D42" s="32"/>
      <c r="E42" s="29">
        <f>SUM(E34:E36)*2.17%</f>
        <v>1052887.3125922168</v>
      </c>
      <c r="F42" s="29">
        <f t="shared" si="4"/>
        <v>210577.46251844335</v>
      </c>
      <c r="G42" s="29">
        <f t="shared" si="5"/>
        <v>1263464.7751106601</v>
      </c>
    </row>
    <row r="43" spans="1:8" x14ac:dyDescent="0.25">
      <c r="A43" s="16">
        <v>5</v>
      </c>
      <c r="B43" s="20" t="s">
        <v>4</v>
      </c>
      <c r="C43" s="29">
        <f>SUM(C34:C37)</f>
        <v>52379605.32944832</v>
      </c>
      <c r="D43" s="32"/>
      <c r="E43" s="29">
        <f>SUM(E34:E37)</f>
        <v>55050965.201250181</v>
      </c>
      <c r="F43" s="29">
        <f>SUM(F34:F37)</f>
        <v>11010193.040250037</v>
      </c>
      <c r="G43" s="29">
        <f>SUM(G34:G37)</f>
        <v>66061158.241500229</v>
      </c>
    </row>
    <row r="46" spans="1:8" x14ac:dyDescent="0.25">
      <c r="G46" s="31"/>
      <c r="H46" s="35"/>
    </row>
    <row r="47" spans="1:8" x14ac:dyDescent="0.25">
      <c r="G47" s="31"/>
    </row>
    <row r="48" spans="1:8" x14ac:dyDescent="0.25">
      <c r="B48" s="33"/>
      <c r="C48" s="33"/>
      <c r="D48" s="33"/>
      <c r="E48" s="33"/>
      <c r="F48" s="33"/>
      <c r="G48" s="33"/>
      <c r="H48" s="33"/>
    </row>
    <row r="49" spans="2:8" x14ac:dyDescent="0.25">
      <c r="B49" s="33"/>
      <c r="C49" s="33"/>
      <c r="D49" s="33"/>
      <c r="E49" s="33"/>
      <c r="F49" s="33"/>
      <c r="G49" s="33"/>
      <c r="H49" s="33"/>
    </row>
    <row r="50" spans="2:8" x14ac:dyDescent="0.25">
      <c r="B50" s="33"/>
      <c r="C50" s="33"/>
      <c r="D50" s="33"/>
      <c r="E50" s="33"/>
      <c r="F50" s="33"/>
      <c r="G50" s="33"/>
      <c r="H50" s="33"/>
    </row>
    <row r="51" spans="2:8" x14ac:dyDescent="0.25">
      <c r="B51" s="33"/>
      <c r="C51" s="33"/>
      <c r="D51" s="33"/>
      <c r="E51" s="34"/>
      <c r="F51" s="33"/>
      <c r="G51" s="33"/>
      <c r="H51" s="33"/>
    </row>
    <row r="52" spans="2:8" x14ac:dyDescent="0.25">
      <c r="B52" s="33"/>
      <c r="C52" s="33"/>
      <c r="D52" s="33"/>
      <c r="E52" s="34"/>
      <c r="F52" s="33"/>
      <c r="G52" s="33"/>
      <c r="H52" s="33"/>
    </row>
    <row r="53" spans="2:8" x14ac:dyDescent="0.25">
      <c r="B53" s="33"/>
      <c r="C53" s="33"/>
      <c r="D53" s="33"/>
      <c r="E53" s="33"/>
      <c r="F53" s="34"/>
      <c r="G53" s="33"/>
      <c r="H53" s="33"/>
    </row>
    <row r="54" spans="2:8" x14ac:dyDescent="0.25">
      <c r="G54" s="31"/>
    </row>
    <row r="55" spans="2:8" x14ac:dyDescent="0.25">
      <c r="B55" s="33"/>
      <c r="C55" s="33"/>
      <c r="D55" s="33"/>
      <c r="E55" s="33"/>
      <c r="F55" s="33"/>
      <c r="G55" s="33"/>
      <c r="H55" s="33"/>
    </row>
    <row r="56" spans="2:8" x14ac:dyDescent="0.25">
      <c r="B56" s="33"/>
      <c r="C56" s="33"/>
      <c r="D56" s="33"/>
      <c r="E56" s="33"/>
      <c r="F56" s="33"/>
      <c r="G56" s="33"/>
      <c r="H56" s="33"/>
    </row>
    <row r="57" spans="2:8" x14ac:dyDescent="0.25">
      <c r="B57" s="33"/>
      <c r="C57" s="33"/>
      <c r="D57" s="33"/>
      <c r="E57" s="33"/>
      <c r="F57" s="33"/>
      <c r="G57" s="33"/>
      <c r="H57" s="33"/>
    </row>
    <row r="58" spans="2:8" x14ac:dyDescent="0.25">
      <c r="B58" s="33"/>
      <c r="C58" s="33"/>
      <c r="D58" s="33"/>
      <c r="E58" s="34"/>
      <c r="F58" s="33"/>
      <c r="G58" s="33"/>
      <c r="H58" s="33"/>
    </row>
    <row r="59" spans="2:8" x14ac:dyDescent="0.25">
      <c r="B59" s="33"/>
      <c r="C59" s="33"/>
      <c r="D59" s="33"/>
      <c r="E59" s="34"/>
      <c r="F59" s="33"/>
      <c r="G59" s="33"/>
      <c r="H59" s="33"/>
    </row>
    <row r="60" spans="2:8" x14ac:dyDescent="0.25">
      <c r="B60" s="33"/>
      <c r="C60" s="33"/>
      <c r="D60" s="33"/>
      <c r="E60" s="33"/>
      <c r="F60" s="33"/>
      <c r="G60" s="33"/>
      <c r="H60" s="33"/>
    </row>
    <row r="61" spans="2:8" x14ac:dyDescent="0.25">
      <c r="B61" s="33"/>
      <c r="C61" s="33"/>
      <c r="D61" s="33"/>
      <c r="E61" s="33"/>
      <c r="F61" s="33"/>
      <c r="G61" s="33"/>
      <c r="H61" s="33"/>
    </row>
    <row r="62" spans="2:8" x14ac:dyDescent="0.25">
      <c r="G62" s="31"/>
    </row>
    <row r="63" spans="2:8" x14ac:dyDescent="0.25">
      <c r="B63" s="33"/>
      <c r="C63" s="33"/>
      <c r="D63" s="33"/>
      <c r="E63" s="33"/>
      <c r="F63" s="33"/>
      <c r="G63" s="33"/>
      <c r="H63" s="33"/>
    </row>
    <row r="64" spans="2:8" x14ac:dyDescent="0.25">
      <c r="B64" s="33"/>
      <c r="C64" s="33"/>
      <c r="D64" s="33"/>
      <c r="E64" s="33"/>
      <c r="F64" s="33"/>
      <c r="G64" s="33"/>
      <c r="H64" s="33"/>
    </row>
    <row r="65" spans="2:8" x14ac:dyDescent="0.25">
      <c r="B65" s="33"/>
      <c r="C65" s="33"/>
      <c r="D65" s="33"/>
      <c r="E65" s="33"/>
      <c r="F65" s="33"/>
      <c r="G65" s="33"/>
      <c r="H65" s="33"/>
    </row>
    <row r="66" spans="2:8" x14ac:dyDescent="0.25">
      <c r="B66" s="33"/>
      <c r="C66" s="33"/>
      <c r="D66" s="33"/>
      <c r="E66" s="34"/>
      <c r="F66" s="33"/>
      <c r="G66" s="33"/>
      <c r="H66" s="33"/>
    </row>
    <row r="67" spans="2:8" x14ac:dyDescent="0.25">
      <c r="B67" s="33"/>
      <c r="C67" s="33"/>
      <c r="D67" s="33"/>
      <c r="E67" s="34"/>
      <c r="F67" s="33"/>
      <c r="G67" s="33"/>
      <c r="H67" s="33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x14ac:dyDescent="0.25">
      <c r="B69" s="33"/>
      <c r="C69" s="33"/>
      <c r="D69" s="33"/>
      <c r="E69" s="33"/>
      <c r="F69" s="33"/>
      <c r="G69" s="33"/>
      <c r="H69" s="33"/>
    </row>
    <row r="70" spans="2:8" x14ac:dyDescent="0.25">
      <c r="B70" s="33"/>
      <c r="C70" s="33"/>
      <c r="D70" s="33"/>
      <c r="E70" s="33"/>
      <c r="F70" s="33"/>
      <c r="G70" s="33"/>
      <c r="H70" s="33"/>
    </row>
  </sheetData>
  <mergeCells count="11"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Солдатенков Игорь Владимирович</dc:creator>
  <cp:lastModifiedBy>Алферова Ирина Сергеевна</cp:lastModifiedBy>
  <cp:lastPrinted>2021-11-08T10:13:18Z</cp:lastPrinted>
  <dcterms:created xsi:type="dcterms:W3CDTF">2021-07-06T05:30:42Z</dcterms:created>
  <dcterms:modified xsi:type="dcterms:W3CDTF">2023-02-01T06:06:05Z</dcterms:modified>
</cp:coreProperties>
</file>