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0-1-02-03-0-0315\"/>
    </mc:Choice>
  </mc:AlternateContent>
  <bookViews>
    <workbookView xWindow="9105" yWindow="495" windowWidth="10005" windowHeight="8730" tabRatio="879"/>
  </bookViews>
  <sheets>
    <sheet name="т1" sheetId="91" r:id="rId1"/>
    <sheet name="т6" sheetId="102" r:id="rId2"/>
  </sheets>
  <definedNames>
    <definedName name="_xlnm.Print_Titles" localSheetId="0">т1!$19:$19</definedName>
    <definedName name="_xlnm.Print_Area" localSheetId="0">т1!$A$1:$R$23</definedName>
    <definedName name="_xlnm.Print_Area" localSheetId="1">т6!$A$1:$D$20</definedName>
  </definedNames>
  <calcPr calcId="162913" calcMode="manual"/>
</workbook>
</file>

<file path=xl/calcChain.xml><?xml version="1.0" encoding="utf-8"?>
<calcChain xmlns="http://schemas.openxmlformats.org/spreadsheetml/2006/main">
  <c r="D9" i="102" l="1"/>
  <c r="D4" i="102"/>
  <c r="D5" i="102" s="1"/>
  <c r="D8" i="102" s="1"/>
  <c r="D6" i="102" s="1"/>
  <c r="D18" i="102" s="1"/>
  <c r="D20" i="102" s="1"/>
  <c r="J23" i="91" l="1"/>
  <c r="J22" i="91"/>
  <c r="J21" i="91"/>
  <c r="R21" i="91" l="1"/>
  <c r="R22" i="91"/>
  <c r="R23" i="91"/>
</calcChain>
</file>

<file path=xl/sharedStrings.xml><?xml version="1.0" encoding="utf-8"?>
<sst xmlns="http://schemas.openxmlformats.org/spreadsheetml/2006/main" count="117" uniqueCount="80">
  <si>
    <t>№ п/п</t>
  </si>
  <si>
    <t>Наименование</t>
  </si>
  <si>
    <t>Проектные работы</t>
  </si>
  <si>
    <t>Технические характеристики</t>
  </si>
  <si>
    <t xml:space="preserve">Таблица 1. Строительство ПС 35-750 кВ 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</si>
  <si>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</si>
  <si>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</si>
  <si>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</si>
  <si>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</si>
  <si>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</si>
  <si>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</si>
  <si>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</si>
  <si>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</si>
  <si>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</si>
  <si>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</si>
  <si>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</si>
  <si>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</si>
  <si>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</si>
  <si>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</si>
  <si>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                                                                                     строительство и (или) реконструкция</t>
  </si>
  <si>
    <t>7.1</t>
  </si>
  <si>
    <t>7.2</t>
  </si>
  <si>
    <t>Наименование показателя</t>
  </si>
  <si>
    <t>7.3</t>
  </si>
  <si>
    <t xml:space="preserve">Итого объем финансовых потребностей,                   тыс рублей (без НДС) </t>
  </si>
  <si>
    <t>1.1</t>
  </si>
  <si>
    <t>Количество</t>
  </si>
  <si>
    <t>нд</t>
  </si>
  <si>
    <t>Объем финансовых потребностей на реализацию инвестиционного проекта</t>
  </si>
  <si>
    <t>7</t>
  </si>
  <si>
    <t>4</t>
  </si>
  <si>
    <t>5</t>
  </si>
  <si>
    <t>6</t>
  </si>
  <si>
    <t>Коэффициент перехода от базовых нормативов к территориальному уровню нормативов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</si>
  <si>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</si>
  <si>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</si>
  <si>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</si>
  <si>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</si>
  <si>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</si>
  <si>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</si>
  <si>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</si>
  <si>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</si>
  <si>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</si>
  <si>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</si>
  <si>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финансирования инвестиций по инвестиционному проекту ОФПРвсего (в прогнозных ценах с НДС), в том числе:</t>
  </si>
  <si>
    <t>2018 г.</t>
  </si>
  <si>
    <t>2019 г.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</si>
  <si>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</si>
  <si>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</si>
  <si>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</si>
  <si>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</si>
  <si>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</si>
  <si>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</si>
  <si>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</si>
  <si>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</si>
  <si>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</si>
  <si>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</si>
  <si>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</si>
  <si>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</si>
  <si>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</si>
  <si>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</si>
  <si>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Инвестиционная программа Акционерное общество "ЛОЭСК - Электрические сети Санкт-Петербурга и Ленинградской области"</t>
  </si>
  <si>
    <t>Тип инвестиционного проекта: новое строительство</t>
  </si>
  <si>
    <t>УНЦ ИИК</t>
  </si>
  <si>
    <t>ИИК</t>
  </si>
  <si>
    <t>6(10)</t>
  </si>
  <si>
    <t>1 точка учета</t>
  </si>
  <si>
    <t>А1-06</t>
  </si>
  <si>
    <t>ПКУ с ТТ и ТН</t>
  </si>
  <si>
    <t>Субъекты Российской Федерации, на территории которых реализуется инвестиционный проект: Ленинградская область</t>
  </si>
  <si>
    <t>1 объект</t>
  </si>
  <si>
    <t>П6-05</t>
  </si>
  <si>
    <t>от 0,6 до 1,09</t>
  </si>
  <si>
    <t>от 1,1 до 5,9</t>
  </si>
  <si>
    <t>П6-06</t>
  </si>
  <si>
    <t>Утвержденный план</t>
  </si>
  <si>
    <t>Документ, утвердивший плановые показатели: Распоряжение директора по реализации услуг транспорта электроэнергии АО "ЛОЭСК" от 24.01.2022 № 3</t>
  </si>
  <si>
    <t>Год раскрытия информации: 2023 год</t>
  </si>
  <si>
    <t>Идентификатор инвестиционного проекта: M_22-1-00-1-02-03-0-0315</t>
  </si>
  <si>
    <t>Наименование инвестиционного проекта: ЦА, Установка приборов учета при выполнении договоров ТП с расчетной платой, класс напряжения 6 (10) кВ (22-1-00-1-02-03-0-0315)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</si>
</sst>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(* #,##0.00_);_(* \(#,##0.00\);_(* &quot;-&quot;??_);_(@_)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165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28" fillId="0" borderId="0"/>
    <xf numFmtId="0" fontId="32" fillId="0" borderId="0">
      <protection locked="0"/>
    </xf>
    <xf numFmtId="0" fontId="32" fillId="0" borderId="0"/>
    <xf numFmtId="168" fontId="28" fillId="0" borderId="0" applyFont="0" applyFill="0" applyBorder="0" applyAlignment="0" applyProtection="0"/>
    <xf numFmtId="0" fontId="3" fillId="0" borderId="0"/>
  </cellStyleXfs>
  <cellXfs count="95">
    <xf numFmtId="0" fontId="0" fillId="0" borderId="0" xfId="0"/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Border="1" applyAlignment="1">
      <alignment horizontal="center"/>
    </xf>
    <xf numFmtId="0" fontId="27" fillId="0" borderId="0" xfId="0" applyFont="1" applyFill="1"/>
    <xf numFmtId="0" fontId="3" fillId="0" borderId="0" xfId="0" applyFont="1" applyFill="1" applyBorder="1" applyAlignment="1"/>
    <xf numFmtId="0" fontId="27" fillId="0" borderId="0" xfId="37" applyFont="1" applyAlignment="1">
      <alignment horizontal="right" vertical="center"/>
    </xf>
    <xf numFmtId="0" fontId="27" fillId="0" borderId="0" xfId="37" applyFont="1" applyAlignment="1">
      <alignment horizontal="right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/>
    <xf numFmtId="0" fontId="29" fillId="0" borderId="0" xfId="53" applyFont="1" applyAlignment="1">
      <alignment vertical="center"/>
    </xf>
    <xf numFmtId="0" fontId="30" fillId="0" borderId="0" xfId="53" applyFont="1" applyAlignment="1">
      <alignment vertical="top"/>
    </xf>
    <xf numFmtId="0" fontId="27" fillId="0" borderId="0" xfId="0" applyFont="1" applyFill="1" applyAlignment="1"/>
    <xf numFmtId="0" fontId="26" fillId="0" borderId="0" xfId="0" applyFont="1" applyFill="1" applyAlignment="1">
      <alignment vertical="center" wrapText="1"/>
    </xf>
    <xf numFmtId="0" fontId="30" fillId="0" borderId="0" xfId="53" applyFont="1" applyAlignment="1">
      <alignment vertical="center"/>
    </xf>
    <xf numFmtId="0" fontId="27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49" fontId="3" fillId="0" borderId="0" xfId="0" applyNumberFormat="1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3" fillId="0" borderId="0" xfId="54" applyFont="1" applyBorder="1" applyAlignment="1" applyProtection="1">
      <alignment horizontal="centerContinuous" vertical="center" wrapText="1"/>
    </xf>
    <xf numFmtId="0" fontId="28" fillId="0" borderId="0" xfId="53"/>
    <xf numFmtId="0" fontId="4" fillId="0" borderId="16" xfId="55" applyFont="1" applyBorder="1" applyAlignment="1" applyProtection="1">
      <alignment horizontal="center" vertical="center" wrapText="1"/>
    </xf>
    <xf numFmtId="0" fontId="4" fillId="0" borderId="17" xfId="55" applyFont="1" applyBorder="1" applyAlignment="1" applyProtection="1">
      <alignment horizontal="center" vertical="center" wrapText="1"/>
    </xf>
    <xf numFmtId="0" fontId="4" fillId="0" borderId="10" xfId="55" applyFont="1" applyBorder="1" applyAlignment="1" applyProtection="1">
      <alignment horizontal="center" vertical="center" wrapText="1"/>
    </xf>
    <xf numFmtId="49" fontId="3" fillId="0" borderId="16" xfId="55" applyNumberFormat="1" applyFont="1" applyBorder="1" applyAlignment="1" applyProtection="1">
      <alignment horizontal="center" vertical="center" wrapText="1"/>
    </xf>
    <xf numFmtId="0" fontId="3" fillId="0" borderId="16" xfId="55" applyFont="1" applyBorder="1" applyAlignment="1" applyProtection="1">
      <alignment horizontal="left" vertical="center" wrapText="1"/>
    </xf>
    <xf numFmtId="4" fontId="4" fillId="0" borderId="18" xfId="55" applyNumberFormat="1" applyFont="1" applyBorder="1" applyAlignment="1" applyProtection="1">
      <alignment horizontal="center" vertical="center" wrapText="1"/>
    </xf>
    <xf numFmtId="168" fontId="4" fillId="0" borderId="19" xfId="56" applyFont="1" applyFill="1" applyBorder="1" applyAlignment="1" applyProtection="1">
      <alignment horizontal="center" vertical="center" wrapText="1"/>
      <protection locked="0"/>
    </xf>
    <xf numFmtId="168" fontId="3" fillId="24" borderId="18" xfId="56" applyFont="1" applyFill="1" applyBorder="1" applyAlignment="1" applyProtection="1">
      <alignment horizontal="center" vertical="center" wrapText="1"/>
    </xf>
    <xf numFmtId="4" fontId="3" fillId="0" borderId="17" xfId="55" applyNumberFormat="1" applyFont="1" applyBorder="1" applyAlignment="1" applyProtection="1">
      <alignment horizontal="center" vertical="center" wrapText="1"/>
    </xf>
    <xf numFmtId="0" fontId="4" fillId="0" borderId="16" xfId="55" applyFont="1" applyBorder="1" applyAlignment="1" applyProtection="1">
      <alignment horizontal="left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4" fontId="3" fillId="0" borderId="16" xfId="55" applyNumberFormat="1" applyFont="1" applyBorder="1" applyAlignment="1" applyProtection="1">
      <alignment horizontal="center" vertical="center" wrapText="1"/>
    </xf>
    <xf numFmtId="168" fontId="3" fillId="24" borderId="16" xfId="56" applyFont="1" applyFill="1" applyBorder="1" applyAlignment="1" applyProtection="1">
      <alignment horizontal="center" vertical="center" wrapText="1"/>
      <protection locked="0"/>
    </xf>
    <xf numFmtId="168" fontId="3" fillId="0" borderId="16" xfId="56" applyFont="1" applyFill="1" applyBorder="1" applyAlignment="1" applyProtection="1">
      <alignment horizontal="center" vertical="center" wrapText="1"/>
      <protection locked="0"/>
    </xf>
    <xf numFmtId="4" fontId="25" fillId="0" borderId="0" xfId="54" applyNumberFormat="1" applyFont="1" applyProtection="1"/>
    <xf numFmtId="168" fontId="3" fillId="0" borderId="10" xfId="56" applyFont="1" applyFill="1" applyBorder="1" applyAlignment="1">
      <alignment horizontal="center" vertical="center" wrapText="1"/>
    </xf>
    <xf numFmtId="168" fontId="4" fillId="0" borderId="19" xfId="56" applyFont="1" applyFill="1" applyBorder="1" applyAlignment="1" applyProtection="1">
      <alignment horizontal="center" vertical="center" wrapText="1"/>
    </xf>
    <xf numFmtId="168" fontId="4" fillId="0" borderId="10" xfId="56" applyFont="1" applyFill="1" applyBorder="1" applyAlignment="1">
      <alignment horizontal="center" vertical="center" wrapText="1"/>
    </xf>
    <xf numFmtId="168" fontId="3" fillId="0" borderId="16" xfId="56" applyFont="1" applyFill="1" applyBorder="1" applyAlignment="1" applyProtection="1">
      <alignment horizontal="center" vertical="center" wrapText="1"/>
    </xf>
    <xf numFmtId="168" fontId="4" fillId="0" borderId="16" xfId="56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2" fontId="30" fillId="0" borderId="10" xfId="57" applyNumberFormat="1" applyFont="1" applyFill="1" applyBorder="1" applyAlignment="1" applyProtection="1">
      <alignment horizontal="center" vertical="center"/>
      <protection locked="0"/>
    </xf>
    <xf numFmtId="0" fontId="3" fillId="0" borderId="0" xfId="52" applyFont="1" applyFill="1" applyAlignment="1">
      <alignment horizontal="left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5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3" fillId="0" borderId="0" xfId="52" applyFont="1" applyFill="1" applyAlignment="1">
      <alignment horizontal="left"/>
    </xf>
    <xf numFmtId="0" fontId="25" fillId="0" borderId="0" xfId="0" applyFont="1" applyFill="1" applyAlignment="1">
      <alignment horizontal="left" vertical="top"/>
    </xf>
    <xf numFmtId="0" fontId="31" fillId="0" borderId="15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1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/>
    </xf>
  </cellXfs>
  <cellStyles count="5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" xfId="56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I35"/>
  <sheetViews>
    <sheetView tabSelected="1" view="pageBreakPreview" zoomScale="70" zoomScaleNormal="70" zoomScaleSheetLayoutView="70" workbookViewId="0"/>
  </sheetViews>
  <sheetFormatPr defaultRowHeight="15.75" x14ac:dyDescent="0.25"/>
  <cols>
    <col min="1" max="1" width="8.625" style="30" customWidth="1"/>
    <col min="2" max="2" width="26.375" style="1" customWidth="1"/>
    <col min="3" max="3" width="14" style="4" customWidth="1"/>
    <col min="4" max="4" width="23.5" style="1" customWidth="1"/>
    <col min="5" max="5" width="13.625" style="4" customWidth="1"/>
    <col min="6" max="6" width="10.875" style="4" customWidth="1"/>
    <col min="7" max="7" width="13.875" style="32" customWidth="1"/>
    <col min="8" max="8" width="16.75" style="32" customWidth="1"/>
    <col min="9" max="9" width="16.75" style="39" customWidth="1"/>
    <col min="10" max="10" width="15.125" style="2" customWidth="1"/>
    <col min="11" max="11" width="14" style="3" customWidth="1"/>
    <col min="12" max="12" width="22.375" style="3" customWidth="1"/>
    <col min="13" max="13" width="13.5" style="3" customWidth="1"/>
    <col min="14" max="14" width="10.875" style="3" customWidth="1"/>
    <col min="15" max="15" width="13.875" style="3" customWidth="1"/>
    <col min="16" max="17" width="16.75" style="3" customWidth="1"/>
    <col min="18" max="18" width="15.125" style="3" customWidth="1"/>
    <col min="19" max="16384" width="9" style="3"/>
  </cols>
  <sheetData>
    <row r="1" spans="1:35" ht="18.75" x14ac:dyDescent="0.25">
      <c r="R1" s="18" t="s">
        <v>13</v>
      </c>
    </row>
    <row r="2" spans="1:35" ht="18.75" x14ac:dyDescent="0.3">
      <c r="R2" s="19" t="s">
        <v>11</v>
      </c>
    </row>
    <row r="3" spans="1:35" ht="18.75" x14ac:dyDescent="0.3">
      <c r="R3" s="19" t="s">
        <v>12</v>
      </c>
    </row>
    <row r="4" spans="1:35" ht="45" customHeight="1" x14ac:dyDescent="0.25">
      <c r="A4" s="82" t="s">
        <v>15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25"/>
      <c r="T4" s="25"/>
      <c r="U4" s="25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1:35" ht="18.75" x14ac:dyDescent="0.3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</row>
    <row r="6" spans="1:35" ht="18.75" x14ac:dyDescent="0.25">
      <c r="A6" s="84" t="s">
        <v>61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</row>
    <row r="7" spans="1:35" x14ac:dyDescent="0.25">
      <c r="A7" s="85" t="s">
        <v>14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26"/>
      <c r="T7" s="26"/>
      <c r="U7" s="26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</row>
    <row r="8" spans="1:35" ht="18.75" x14ac:dyDescent="0.3">
      <c r="A8" s="86" t="s">
        <v>77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27"/>
      <c r="T8" s="27"/>
      <c r="U8" s="27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</row>
    <row r="9" spans="1:35" s="24" customFormat="1" ht="18.75" x14ac:dyDescent="0.3">
      <c r="A9" s="71" t="s">
        <v>79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14"/>
      <c r="T9" s="14"/>
      <c r="U9" s="14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</row>
    <row r="10" spans="1:35" s="24" customFormat="1" ht="18.75" x14ac:dyDescent="0.3">
      <c r="A10" s="71" t="s">
        <v>78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14"/>
      <c r="T10" s="14"/>
      <c r="U10" s="14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</row>
    <row r="11" spans="1:35" s="16" customFormat="1" ht="18.75" x14ac:dyDescent="0.3">
      <c r="A11" s="87" t="s">
        <v>69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14"/>
      <c r="T11" s="14"/>
      <c r="U11" s="14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</row>
    <row r="12" spans="1:35" s="16" customFormat="1" ht="18.75" x14ac:dyDescent="0.3">
      <c r="A12" s="87" t="s">
        <v>62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14"/>
      <c r="T12" s="14"/>
      <c r="U12" s="14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</row>
    <row r="13" spans="1:35" s="16" customFormat="1" ht="18.75" customHeight="1" x14ac:dyDescent="0.3">
      <c r="A13" s="88" t="s">
        <v>19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14"/>
      <c r="T13" s="14"/>
      <c r="U13" s="14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</row>
    <row r="14" spans="1:35" ht="15" customHeight="1" x14ac:dyDescent="0.25">
      <c r="A14" s="81" t="s">
        <v>4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</row>
    <row r="15" spans="1:35" ht="15" customHeight="1" x14ac:dyDescent="0.25">
      <c r="A15" s="80" t="s">
        <v>0</v>
      </c>
      <c r="B15" s="74" t="s">
        <v>1</v>
      </c>
      <c r="C15" s="76" t="s">
        <v>9</v>
      </c>
      <c r="D15" s="76"/>
      <c r="E15" s="76"/>
      <c r="F15" s="76"/>
      <c r="G15" s="76"/>
      <c r="H15" s="76"/>
      <c r="I15" s="76"/>
      <c r="J15" s="76"/>
      <c r="K15" s="76" t="s">
        <v>10</v>
      </c>
      <c r="L15" s="76"/>
      <c r="M15" s="76"/>
      <c r="N15" s="76"/>
      <c r="O15" s="76"/>
      <c r="P15" s="76"/>
      <c r="Q15" s="76"/>
      <c r="R15" s="76"/>
      <c r="S15" s="17"/>
    </row>
    <row r="16" spans="1:35" ht="41.25" customHeight="1" x14ac:dyDescent="0.25">
      <c r="A16" s="80"/>
      <c r="B16" s="74"/>
      <c r="C16" s="77" t="s">
        <v>76</v>
      </c>
      <c r="D16" s="78"/>
      <c r="E16" s="78"/>
      <c r="F16" s="78"/>
      <c r="G16" s="78"/>
      <c r="H16" s="78"/>
      <c r="I16" s="78"/>
      <c r="J16" s="79"/>
      <c r="K16" s="77" t="s">
        <v>76</v>
      </c>
      <c r="L16" s="78"/>
      <c r="M16" s="78"/>
      <c r="N16" s="78"/>
      <c r="O16" s="78"/>
      <c r="P16" s="78"/>
      <c r="Q16" s="78"/>
      <c r="R16" s="79"/>
      <c r="S16" s="17"/>
    </row>
    <row r="17" spans="1:19" ht="33.75" customHeight="1" x14ac:dyDescent="0.25">
      <c r="A17" s="80"/>
      <c r="B17" s="74"/>
      <c r="C17" s="74" t="s">
        <v>6</v>
      </c>
      <c r="D17" s="74"/>
      <c r="E17" s="74"/>
      <c r="F17" s="74"/>
      <c r="G17" s="74" t="s">
        <v>28</v>
      </c>
      <c r="H17" s="75"/>
      <c r="I17" s="75"/>
      <c r="J17" s="75"/>
      <c r="K17" s="74" t="s">
        <v>6</v>
      </c>
      <c r="L17" s="74"/>
      <c r="M17" s="74"/>
      <c r="N17" s="74"/>
      <c r="O17" s="74" t="s">
        <v>28</v>
      </c>
      <c r="P17" s="75"/>
      <c r="Q17" s="75"/>
      <c r="R17" s="75"/>
    </row>
    <row r="18" spans="1:19" s="6" customFormat="1" ht="110.25" x14ac:dyDescent="0.25">
      <c r="A18" s="80"/>
      <c r="B18" s="74"/>
      <c r="C18" s="34" t="s">
        <v>8</v>
      </c>
      <c r="D18" s="34" t="s">
        <v>3</v>
      </c>
      <c r="E18" s="34" t="s">
        <v>26</v>
      </c>
      <c r="F18" s="34" t="s">
        <v>5</v>
      </c>
      <c r="G18" s="34" t="s">
        <v>7</v>
      </c>
      <c r="H18" s="34" t="s">
        <v>16</v>
      </c>
      <c r="I18" s="38" t="s">
        <v>33</v>
      </c>
      <c r="J18" s="9" t="s">
        <v>17</v>
      </c>
      <c r="K18" s="34" t="s">
        <v>8</v>
      </c>
      <c r="L18" s="34" t="s">
        <v>3</v>
      </c>
      <c r="M18" s="34" t="s">
        <v>26</v>
      </c>
      <c r="N18" s="34" t="s">
        <v>5</v>
      </c>
      <c r="O18" s="34" t="s">
        <v>7</v>
      </c>
      <c r="P18" s="34" t="s">
        <v>18</v>
      </c>
      <c r="Q18" s="38" t="s">
        <v>33</v>
      </c>
      <c r="R18" s="9" t="s">
        <v>17</v>
      </c>
      <c r="S18" s="8"/>
    </row>
    <row r="19" spans="1:19" s="8" customFormat="1" x14ac:dyDescent="0.25">
      <c r="A19" s="33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4">
        <v>8</v>
      </c>
      <c r="I19" s="38"/>
      <c r="J19" s="9">
        <v>9</v>
      </c>
      <c r="K19" s="34">
        <v>10</v>
      </c>
      <c r="L19" s="9">
        <v>11</v>
      </c>
      <c r="M19" s="34">
        <v>12</v>
      </c>
      <c r="N19" s="9">
        <v>13</v>
      </c>
      <c r="O19" s="34">
        <v>14</v>
      </c>
      <c r="P19" s="9">
        <v>15</v>
      </c>
      <c r="Q19" s="9"/>
      <c r="R19" s="34">
        <v>16</v>
      </c>
    </row>
    <row r="20" spans="1:19" s="6" customFormat="1" x14ac:dyDescent="0.25">
      <c r="A20" s="33">
        <v>1</v>
      </c>
      <c r="B20" s="10" t="s">
        <v>64</v>
      </c>
      <c r="C20" s="63" t="s">
        <v>27</v>
      </c>
      <c r="D20" s="63" t="s">
        <v>27</v>
      </c>
      <c r="E20" s="63" t="s">
        <v>27</v>
      </c>
      <c r="F20" s="63" t="s">
        <v>27</v>
      </c>
      <c r="G20" s="63" t="s">
        <v>27</v>
      </c>
      <c r="H20" s="63" t="s">
        <v>27</v>
      </c>
      <c r="I20" s="63" t="s">
        <v>27</v>
      </c>
      <c r="J20" s="63" t="s">
        <v>27</v>
      </c>
      <c r="K20" s="34"/>
      <c r="L20" s="34"/>
      <c r="M20" s="34"/>
      <c r="N20" s="34"/>
      <c r="O20" s="34"/>
      <c r="P20" s="34"/>
      <c r="Q20" s="38"/>
      <c r="R20" s="34"/>
    </row>
    <row r="21" spans="1:19" s="6" customFormat="1" ht="31.5" x14ac:dyDescent="0.25">
      <c r="A21" s="33" t="s">
        <v>25</v>
      </c>
      <c r="B21" s="11" t="s">
        <v>63</v>
      </c>
      <c r="C21" s="72" t="s">
        <v>65</v>
      </c>
      <c r="D21" s="72" t="s">
        <v>68</v>
      </c>
      <c r="E21" s="72">
        <v>5</v>
      </c>
      <c r="F21" s="72" t="s">
        <v>66</v>
      </c>
      <c r="G21" s="12" t="s">
        <v>67</v>
      </c>
      <c r="H21" s="7">
        <v>302</v>
      </c>
      <c r="I21" s="65">
        <v>1.02</v>
      </c>
      <c r="J21" s="65">
        <f>(E21*H21)*I21</f>
        <v>1540.2</v>
      </c>
      <c r="K21" s="34" t="s">
        <v>65</v>
      </c>
      <c r="L21" s="34" t="s">
        <v>68</v>
      </c>
      <c r="M21" s="34">
        <v>2</v>
      </c>
      <c r="N21" s="34" t="s">
        <v>66</v>
      </c>
      <c r="O21" s="12" t="s">
        <v>67</v>
      </c>
      <c r="P21" s="7">
        <v>302</v>
      </c>
      <c r="Q21" s="65">
        <v>1.02</v>
      </c>
      <c r="R21" s="65">
        <f>(M21*P21)*Q21</f>
        <v>616.08000000000004</v>
      </c>
    </row>
    <row r="22" spans="1:19" s="14" customFormat="1" x14ac:dyDescent="0.25">
      <c r="A22" s="31" t="s">
        <v>39</v>
      </c>
      <c r="B22" s="11" t="s">
        <v>2</v>
      </c>
      <c r="C22" s="72"/>
      <c r="D22" s="72" t="s">
        <v>73</v>
      </c>
      <c r="E22" s="72">
        <v>1</v>
      </c>
      <c r="F22" s="72" t="s">
        <v>70</v>
      </c>
      <c r="G22" s="13" t="s">
        <v>74</v>
      </c>
      <c r="H22" s="64">
        <v>300</v>
      </c>
      <c r="I22" s="66">
        <v>1</v>
      </c>
      <c r="J22" s="65">
        <f>(E22*H22)*I22</f>
        <v>300</v>
      </c>
      <c r="K22" s="34"/>
      <c r="L22" s="34" t="s">
        <v>72</v>
      </c>
      <c r="M22" s="34">
        <v>1</v>
      </c>
      <c r="N22" s="69" t="s">
        <v>70</v>
      </c>
      <c r="O22" s="13" t="s">
        <v>71</v>
      </c>
      <c r="P22" s="64">
        <v>70</v>
      </c>
      <c r="Q22" s="66">
        <v>1</v>
      </c>
      <c r="R22" s="65">
        <f>(M22*P22)*Q22</f>
        <v>70</v>
      </c>
    </row>
    <row r="23" spans="1:19" s="14" customFormat="1" ht="45.75" customHeight="1" x14ac:dyDescent="0.25">
      <c r="A23" s="31"/>
      <c r="B23" s="28" t="s">
        <v>24</v>
      </c>
      <c r="C23" s="72" t="s">
        <v>27</v>
      </c>
      <c r="D23" s="72" t="s">
        <v>27</v>
      </c>
      <c r="E23" s="72" t="s">
        <v>27</v>
      </c>
      <c r="F23" s="72" t="s">
        <v>27</v>
      </c>
      <c r="G23" s="72" t="s">
        <v>27</v>
      </c>
      <c r="H23" s="73" t="s">
        <v>27</v>
      </c>
      <c r="I23" s="73"/>
      <c r="J23" s="65">
        <f>SUM(J20:J22)</f>
        <v>1840.2</v>
      </c>
      <c r="K23" s="35" t="s">
        <v>27</v>
      </c>
      <c r="L23" s="35" t="s">
        <v>27</v>
      </c>
      <c r="M23" s="35" t="s">
        <v>27</v>
      </c>
      <c r="N23" s="35" t="s">
        <v>27</v>
      </c>
      <c r="O23" s="35" t="s">
        <v>27</v>
      </c>
      <c r="P23" s="67" t="s">
        <v>27</v>
      </c>
      <c r="Q23" s="67"/>
      <c r="R23" s="68">
        <f>SUM(R20:R22)</f>
        <v>686.08</v>
      </c>
    </row>
    <row r="24" spans="1:19" s="29" customFormat="1" ht="18.75" customHeight="1" x14ac:dyDescent="0.25">
      <c r="A24" s="93"/>
      <c r="B24" s="93"/>
      <c r="C24" s="93"/>
      <c r="D24" s="93"/>
      <c r="E24" s="93"/>
      <c r="F24" s="93"/>
      <c r="G24" s="93"/>
      <c r="H24" s="36"/>
      <c r="I24" s="40"/>
      <c r="J24" s="15"/>
    </row>
    <row r="25" spans="1:19" s="29" customFormat="1" ht="41.25" customHeight="1" x14ac:dyDescent="0.25">
      <c r="A25" s="93"/>
      <c r="B25" s="93"/>
      <c r="C25" s="93"/>
      <c r="D25" s="93"/>
      <c r="E25" s="93"/>
      <c r="F25" s="93"/>
      <c r="G25" s="93"/>
      <c r="H25" s="36"/>
      <c r="I25" s="40"/>
      <c r="J25" s="15"/>
    </row>
    <row r="26" spans="1:19" s="29" customFormat="1" ht="38.25" customHeight="1" x14ac:dyDescent="0.25">
      <c r="A26" s="93"/>
      <c r="B26" s="93"/>
      <c r="C26" s="93"/>
      <c r="D26" s="93"/>
      <c r="E26" s="93"/>
      <c r="F26" s="93"/>
      <c r="G26" s="93"/>
      <c r="H26" s="37"/>
      <c r="I26" s="37"/>
      <c r="J26" s="15"/>
    </row>
    <row r="27" spans="1:19" s="29" customFormat="1" ht="18.75" customHeight="1" x14ac:dyDescent="0.25">
      <c r="A27" s="94"/>
      <c r="B27" s="94"/>
      <c r="C27" s="94"/>
      <c r="D27" s="94"/>
      <c r="E27" s="94"/>
      <c r="F27" s="94"/>
      <c r="G27" s="94"/>
      <c r="H27" s="36"/>
      <c r="I27" s="40"/>
      <c r="J27" s="15"/>
    </row>
    <row r="28" spans="1:19" s="29" customFormat="1" ht="217.5" customHeight="1" x14ac:dyDescent="0.25">
      <c r="A28" s="89"/>
      <c r="B28" s="92"/>
      <c r="C28" s="92"/>
      <c r="D28" s="92"/>
      <c r="E28" s="92"/>
      <c r="F28" s="92"/>
      <c r="G28" s="92"/>
      <c r="H28" s="36"/>
      <c r="I28" s="40"/>
      <c r="J28" s="15"/>
    </row>
    <row r="29" spans="1:19" ht="53.25" customHeight="1" x14ac:dyDescent="0.25">
      <c r="A29" s="89"/>
      <c r="B29" s="90"/>
      <c r="C29" s="90"/>
      <c r="D29" s="90"/>
      <c r="E29" s="90"/>
      <c r="F29" s="90"/>
      <c r="G29" s="90"/>
    </row>
    <row r="30" spans="1:19" x14ac:dyDescent="0.25">
      <c r="A30" s="91"/>
      <c r="B30" s="91"/>
      <c r="C30" s="91"/>
      <c r="D30" s="91"/>
      <c r="E30" s="91"/>
      <c r="F30" s="91"/>
      <c r="G30" s="91"/>
    </row>
    <row r="31" spans="1:19" x14ac:dyDescent="0.25">
      <c r="B31" s="37"/>
    </row>
    <row r="35" spans="2:2" x14ac:dyDescent="0.25">
      <c r="B35" s="37"/>
    </row>
  </sheetData>
  <mergeCells count="26">
    <mergeCell ref="A29:G29"/>
    <mergeCell ref="A30:G30"/>
    <mergeCell ref="A28:G28"/>
    <mergeCell ref="A24:G24"/>
    <mergeCell ref="A25:G25"/>
    <mergeCell ref="A26:G26"/>
    <mergeCell ref="A27:G27"/>
    <mergeCell ref="A14:R14"/>
    <mergeCell ref="A4:R4"/>
    <mergeCell ref="A5:R5"/>
    <mergeCell ref="A6:R6"/>
    <mergeCell ref="A7:R7"/>
    <mergeCell ref="A8:R8"/>
    <mergeCell ref="A11:R11"/>
    <mergeCell ref="A12:R12"/>
    <mergeCell ref="A13:R13"/>
    <mergeCell ref="A15:A18"/>
    <mergeCell ref="C17:F17"/>
    <mergeCell ref="C15:J15"/>
    <mergeCell ref="B15:B18"/>
    <mergeCell ref="C16:J16"/>
    <mergeCell ref="K17:N17"/>
    <mergeCell ref="O17:R17"/>
    <mergeCell ref="K15:R15"/>
    <mergeCell ref="K16:R16"/>
    <mergeCell ref="G17:J17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6.25" style="42" customWidth="1"/>
    <col min="2" max="2" width="52.75" style="42" customWidth="1"/>
    <col min="3" max="3" width="12.25" style="42" customWidth="1"/>
    <col min="4" max="4" width="19.75" style="42" customWidth="1"/>
    <col min="5" max="5" width="11.125" style="42" customWidth="1"/>
    <col min="6" max="6" width="16.875" style="42" customWidth="1"/>
    <col min="7" max="16384" width="9" style="42"/>
  </cols>
  <sheetData>
    <row r="1" spans="1:5" ht="28.5" x14ac:dyDescent="0.25">
      <c r="A1" s="41" t="s">
        <v>34</v>
      </c>
      <c r="B1" s="41"/>
      <c r="C1" s="41"/>
      <c r="D1" s="41"/>
    </row>
    <row r="2" spans="1:5" ht="63" x14ac:dyDescent="0.25">
      <c r="A2" s="43" t="s">
        <v>0</v>
      </c>
      <c r="B2" s="44" t="s">
        <v>22</v>
      </c>
      <c r="C2" s="45" t="s">
        <v>75</v>
      </c>
      <c r="D2" s="45" t="s">
        <v>10</v>
      </c>
    </row>
    <row r="3" spans="1:5" ht="47.25" x14ac:dyDescent="0.25">
      <c r="A3" s="46" t="s">
        <v>35</v>
      </c>
      <c r="B3" s="47" t="s">
        <v>36</v>
      </c>
      <c r="C3" s="48">
        <v>1840.1999999999998</v>
      </c>
      <c r="D3" s="49">
        <v>686.08</v>
      </c>
    </row>
    <row r="4" spans="1:5" ht="28.5" customHeight="1" x14ac:dyDescent="0.25">
      <c r="A4" s="46" t="s">
        <v>37</v>
      </c>
      <c r="B4" s="47" t="s">
        <v>38</v>
      </c>
      <c r="C4" s="51">
        <v>368.03999999999996</v>
      </c>
      <c r="D4" s="58">
        <f>D3*0.2</f>
        <v>137.21600000000001</v>
      </c>
    </row>
    <row r="5" spans="1:5" ht="31.5" x14ac:dyDescent="0.25">
      <c r="A5" s="46" t="s">
        <v>39</v>
      </c>
      <c r="B5" s="52" t="s">
        <v>40</v>
      </c>
      <c r="C5" s="53">
        <v>2208.2399999999998</v>
      </c>
      <c r="D5" s="59">
        <f>D3+D4</f>
        <v>823.29600000000005</v>
      </c>
    </row>
    <row r="6" spans="1:5" ht="31.5" x14ac:dyDescent="0.25">
      <c r="A6" s="46" t="s">
        <v>30</v>
      </c>
      <c r="B6" s="52" t="s">
        <v>41</v>
      </c>
      <c r="C6" s="51">
        <v>2962.5551452681129</v>
      </c>
      <c r="D6" s="6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1139.8450445811102</v>
      </c>
    </row>
    <row r="7" spans="1:5" ht="31.5" x14ac:dyDescent="0.25">
      <c r="A7" s="46" t="s">
        <v>31</v>
      </c>
      <c r="B7" s="47" t="s">
        <v>42</v>
      </c>
      <c r="C7" s="54">
        <v>0</v>
      </c>
      <c r="D7" s="50">
        <v>0</v>
      </c>
    </row>
    <row r="8" spans="1:5" ht="15.75" x14ac:dyDescent="0.25">
      <c r="A8" s="46" t="s">
        <v>32</v>
      </c>
      <c r="B8" s="47" t="s">
        <v>43</v>
      </c>
      <c r="C8" s="54">
        <v>2208.2399999999998</v>
      </c>
      <c r="D8" s="61">
        <f>D5-D7</f>
        <v>823.29600000000005</v>
      </c>
    </row>
    <row r="9" spans="1:5" ht="47.25" x14ac:dyDescent="0.25">
      <c r="A9" s="46" t="s">
        <v>29</v>
      </c>
      <c r="B9" s="47" t="s">
        <v>44</v>
      </c>
      <c r="C9" s="54">
        <v>1687.9688899999999</v>
      </c>
      <c r="D9" s="61">
        <f>SUM(D10:D17)</f>
        <v>657.33554000000004</v>
      </c>
    </row>
    <row r="10" spans="1:5" ht="15.75" x14ac:dyDescent="0.25">
      <c r="A10" s="46" t="s">
        <v>20</v>
      </c>
      <c r="B10" s="47" t="s">
        <v>45</v>
      </c>
      <c r="C10" s="54">
        <v>0</v>
      </c>
      <c r="D10" s="55">
        <v>0</v>
      </c>
      <c r="E10" s="70">
        <v>105.2557</v>
      </c>
    </row>
    <row r="11" spans="1:5" ht="15.75" x14ac:dyDescent="0.25">
      <c r="A11" s="46" t="s">
        <v>21</v>
      </c>
      <c r="B11" s="47" t="s">
        <v>46</v>
      </c>
      <c r="C11" s="54">
        <v>0</v>
      </c>
      <c r="D11" s="55">
        <v>0</v>
      </c>
      <c r="E11" s="70">
        <v>106.826398641827</v>
      </c>
    </row>
    <row r="12" spans="1:5" ht="15.75" x14ac:dyDescent="0.25">
      <c r="A12" s="46" t="s">
        <v>23</v>
      </c>
      <c r="B12" s="47" t="s">
        <v>47</v>
      </c>
      <c r="C12" s="54">
        <v>0</v>
      </c>
      <c r="D12" s="55">
        <v>0</v>
      </c>
      <c r="E12" s="70">
        <v>105.561885224957</v>
      </c>
    </row>
    <row r="13" spans="1:5" ht="15.75" x14ac:dyDescent="0.25">
      <c r="A13" s="46" t="s">
        <v>48</v>
      </c>
      <c r="B13" s="47" t="s">
        <v>49</v>
      </c>
      <c r="C13" s="54">
        <v>0</v>
      </c>
      <c r="D13" s="55">
        <v>0</v>
      </c>
      <c r="E13" s="70">
        <v>104.9354</v>
      </c>
    </row>
    <row r="14" spans="1:5" ht="15.75" x14ac:dyDescent="0.25">
      <c r="A14" s="46" t="s">
        <v>50</v>
      </c>
      <c r="B14" s="47" t="s">
        <v>51</v>
      </c>
      <c r="C14" s="54">
        <v>144.30240000000001</v>
      </c>
      <c r="D14" s="55">
        <v>387.82273999999995</v>
      </c>
      <c r="E14" s="70">
        <v>113.87439215858601</v>
      </c>
    </row>
    <row r="15" spans="1:5" ht="15.75" x14ac:dyDescent="0.25">
      <c r="A15" s="46" t="s">
        <v>52</v>
      </c>
      <c r="B15" s="47" t="s">
        <v>53</v>
      </c>
      <c r="C15" s="54">
        <v>1543.6664899999998</v>
      </c>
      <c r="D15" s="55">
        <v>269.51280000000008</v>
      </c>
      <c r="E15" s="70">
        <v>105.89170681013999</v>
      </c>
    </row>
    <row r="16" spans="1:5" ht="15.75" x14ac:dyDescent="0.25">
      <c r="A16" s="46" t="s">
        <v>54</v>
      </c>
      <c r="B16" s="47" t="s">
        <v>55</v>
      </c>
      <c r="C16" s="54">
        <v>0</v>
      </c>
      <c r="D16" s="55">
        <v>0</v>
      </c>
      <c r="E16" s="70">
        <v>105.30227480021099</v>
      </c>
    </row>
    <row r="17" spans="1:5" ht="15.75" x14ac:dyDescent="0.25">
      <c r="A17" s="46" t="s">
        <v>56</v>
      </c>
      <c r="B17" s="47" t="s">
        <v>57</v>
      </c>
      <c r="C17" s="54">
        <v>0</v>
      </c>
      <c r="D17" s="55">
        <v>0</v>
      </c>
      <c r="E17" s="70">
        <v>104.794259089128</v>
      </c>
    </row>
    <row r="18" spans="1:5" ht="31.5" x14ac:dyDescent="0.25">
      <c r="A18" s="46">
        <v>8</v>
      </c>
      <c r="B18" s="47" t="s">
        <v>58</v>
      </c>
      <c r="C18" s="54">
        <v>2.9625551452681131</v>
      </c>
      <c r="D18" s="61">
        <f>D6/1000</f>
        <v>1.1398450445811101</v>
      </c>
    </row>
    <row r="19" spans="1:5" ht="47.25" x14ac:dyDescent="0.25">
      <c r="A19" s="46">
        <v>9</v>
      </c>
      <c r="B19" s="47" t="s">
        <v>59</v>
      </c>
      <c r="C19" s="54">
        <v>0</v>
      </c>
      <c r="D19" s="56">
        <v>0</v>
      </c>
    </row>
    <row r="20" spans="1:5" ht="31.5" x14ac:dyDescent="0.25">
      <c r="A20" s="46">
        <v>10</v>
      </c>
      <c r="B20" s="52" t="s">
        <v>60</v>
      </c>
      <c r="C20" s="53">
        <v>2.9625551452681131</v>
      </c>
      <c r="D20" s="62">
        <f>D18+D19</f>
        <v>1.1398450445811101</v>
      </c>
    </row>
    <row r="22" spans="1:5" x14ac:dyDescent="0.25">
      <c r="D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т1</vt:lpstr>
      <vt:lpstr>т6</vt:lpstr>
      <vt:lpstr>т1!Заголовки_для_печати</vt:lpstr>
      <vt:lpstr>т1!Область_печати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2016-06-09T08:22:50Z</cp:lastPrinted>
  <dcterms:created xsi:type="dcterms:W3CDTF">2009-07-27T10:10:26Z</dcterms:created>
  <dcterms:modified xsi:type="dcterms:W3CDTF">2023-02-24T09:20:16Z</dcterms:modified>
</cp:coreProperties>
</file>