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00-1-02-04-0-0316\"/>
    </mc:Choice>
  </mc:AlternateContent>
  <bookViews>
    <workbookView xWindow="0" yWindow="0" windowWidth="28800" windowHeight="11010" tabRatio="879"/>
  </bookViews>
  <sheets>
    <sheet name="т1" sheetId="91" r:id="rId1"/>
    <sheet name="T6" sheetId="102" r:id="rId2"/>
  </sheets>
  <definedNames>
    <definedName name="_xlnm.Print_Titles" localSheetId="0">т1!$17:$17</definedName>
    <definedName name="_xlnm.Print_Area" localSheetId="1">'T6'!$A$1:$D$20</definedName>
    <definedName name="_xlnm.Print_Area" localSheetId="0">т1!$A$1:$R$21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102" l="1"/>
  <c r="D5" i="102"/>
  <c r="D8" i="102" s="1"/>
  <c r="D6" i="102" s="1"/>
  <c r="D18" i="102" s="1"/>
  <c r="D20" i="102" s="1"/>
  <c r="D4" i="102"/>
  <c r="J21" i="91" l="1"/>
  <c r="J20" i="91"/>
  <c r="J19" i="91"/>
  <c r="R20" i="91" l="1"/>
  <c r="R19" i="91" l="1"/>
  <c r="R21" i="91" s="1"/>
</calcChain>
</file>

<file path=xl/sharedStrings.xml><?xml version="1.0" encoding="utf-8"?>
<sst xmlns="http://schemas.openxmlformats.org/spreadsheetml/2006/main" count="115" uniqueCount="78">
  <si>
    <t>№ п/п</t>
  </si>
  <si>
    <t>Наименование</t>
  </si>
  <si>
    <t>Проектные работы</t>
  </si>
  <si>
    <t>Технические характеристики</t>
  </si>
  <si>
    <t xml:space="preserve">Таблица 1. Строительство ПС 35-750 кВ 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</si>
  <si>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</si>
  <si>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</si>
  <si>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</si>
  <si>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</si>
  <si>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</si>
  <si>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</si>
  <si>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</si>
  <si>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</si>
  <si>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</si>
  <si>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</si>
  <si>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</si>
  <si>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</si>
  <si>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</si>
  <si>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</si>
  <si>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                                                                                     строительство и (или) реконструкция</t>
  </si>
  <si>
    <t>7.1</t>
  </si>
  <si>
    <t>7.2</t>
  </si>
  <si>
    <t>Наименование показателя</t>
  </si>
  <si>
    <t>7.3</t>
  </si>
  <si>
    <t xml:space="preserve">Итого объем финансовых потребностей,                   тыс рублей (без НДС) </t>
  </si>
  <si>
    <t>1.1</t>
  </si>
  <si>
    <t>Количество</t>
  </si>
  <si>
    <t>нд</t>
  </si>
  <si>
    <t>Объем финансовых потребностей на реализацию инвестиционного проекта</t>
  </si>
  <si>
    <t>7</t>
  </si>
  <si>
    <t>4</t>
  </si>
  <si>
    <t>5</t>
  </si>
  <si>
    <t>6</t>
  </si>
  <si>
    <t>Коэффициент перехода от базовых нормативов к территориальному уровню нормативов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</si>
  <si>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</si>
  <si>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</si>
  <si>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</si>
  <si>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</si>
  <si>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</si>
  <si>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</si>
  <si>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</si>
  <si>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</si>
  <si>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</si>
  <si>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</si>
  <si>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финансирования инвестиций по инвестиционному проекту ОФПРвсего (в прогнозных ценах с НДС), в том числе:</t>
  </si>
  <si>
    <t>2018 г.</t>
  </si>
  <si>
    <t>2019 г.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</si>
  <si>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</si>
  <si>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</si>
  <si>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</si>
  <si>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</si>
  <si>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</si>
  <si>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</si>
  <si>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</si>
  <si>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</si>
  <si>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</si>
  <si>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</si>
  <si>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</si>
  <si>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</si>
  <si>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</si>
  <si>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</si>
  <si>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Инвестиционная программа Акционерное общество "ЛОЭСК - Электрические сети Санкт-Петербурга и Ленинградской области"</t>
  </si>
  <si>
    <t>УНЦ ИИК</t>
  </si>
  <si>
    <t>ИИК</t>
  </si>
  <si>
    <t>6(10)</t>
  </si>
  <si>
    <t>1 точка учета</t>
  </si>
  <si>
    <t>А1-06</t>
  </si>
  <si>
    <t>ПКУ с ТТ и ТН</t>
  </si>
  <si>
    <t>от 51 до 150,9</t>
  </si>
  <si>
    <t>П6-10</t>
  </si>
  <si>
    <t>1 объект</t>
  </si>
  <si>
    <t>Утвержденный план</t>
  </si>
  <si>
    <t>Наименование инвестиционного проекта: ЦА, Замена приборов коммерческого учета 6 (10) кВ в соответствии с требованиями Федерального закона от 27.12.2018 № 522-ФЗ (22-1-00-1-02-04-0-0316)</t>
  </si>
  <si>
    <t>Идентификатор инвестиционного проекта: M_22-1-00-1-02-04-0-0316</t>
  </si>
  <si>
    <t>от 1,1 до 5,9</t>
  </si>
  <si>
    <t>П6-06</t>
  </si>
  <si>
    <t>Документ, утвердивший плановые показатели: Распоряжение директора по реализации услуг транспорта электроэнергии АО "ЛОЭСК" от 23.06.2022 № 42</t>
  </si>
  <si>
    <t>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</si>
</sst>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166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0" fontId="28" fillId="0" borderId="0"/>
    <xf numFmtId="0" fontId="32" fillId="0" borderId="0">
      <protection locked="0"/>
    </xf>
    <xf numFmtId="0" fontId="32" fillId="0" borderId="0"/>
    <xf numFmtId="164" fontId="28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" fillId="0" borderId="0"/>
  </cellStyleXfs>
  <cellXfs count="82">
    <xf numFmtId="0" fontId="0" fillId="0" borderId="0" xfId="0"/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5" fontId="3" fillId="0" borderId="10" xfId="0" applyNumberFormat="1" applyFont="1" applyFill="1" applyBorder="1" applyAlignment="1">
      <alignment horizontal="center" vertical="center" wrapText="1"/>
    </xf>
    <xf numFmtId="165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Fill="1" applyBorder="1" applyAlignment="1">
      <alignment horizontal="center"/>
    </xf>
    <xf numFmtId="0" fontId="27" fillId="0" borderId="0" xfId="0" applyFont="1" applyFill="1"/>
    <xf numFmtId="0" fontId="3" fillId="0" borderId="0" xfId="0" applyFont="1" applyFill="1" applyBorder="1" applyAlignment="1"/>
    <xf numFmtId="0" fontId="26" fillId="0" borderId="0" xfId="0" applyFont="1" applyFill="1" applyAlignment="1">
      <alignment vertical="center"/>
    </xf>
    <xf numFmtId="0" fontId="26" fillId="0" borderId="0" xfId="0" applyFont="1" applyFill="1" applyAlignment="1"/>
    <xf numFmtId="0" fontId="27" fillId="0" borderId="0" xfId="0" applyFont="1" applyFill="1" applyAlignment="1"/>
    <xf numFmtId="0" fontId="26" fillId="0" borderId="0" xfId="0" applyFont="1" applyFill="1" applyAlignment="1">
      <alignment vertical="center" wrapText="1"/>
    </xf>
    <xf numFmtId="0" fontId="27" fillId="0" borderId="0" xfId="0" applyFont="1" applyFill="1" applyAlignment="1">
      <alignment vertical="center"/>
    </xf>
    <xf numFmtId="0" fontId="3" fillId="0" borderId="0" xfId="0" applyFont="1" applyFill="1" applyBorder="1"/>
    <xf numFmtId="49" fontId="3" fillId="0" borderId="0" xfId="0" applyNumberFormat="1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3" fontId="4" fillId="0" borderId="10" xfId="0" applyNumberFormat="1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/>
    </xf>
    <xf numFmtId="0" fontId="3" fillId="0" borderId="0" xfId="52" applyFont="1" applyFill="1" applyAlignment="1">
      <alignment horizontal="left"/>
    </xf>
    <xf numFmtId="0" fontId="3" fillId="0" borderId="10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7" fillId="0" borderId="0" xfId="37" applyFont="1" applyFill="1" applyAlignment="1">
      <alignment horizontal="right" vertical="center"/>
    </xf>
    <xf numFmtId="0" fontId="27" fillId="0" borderId="0" xfId="37" applyFont="1" applyFill="1" applyAlignment="1">
      <alignment horizontal="right"/>
    </xf>
    <xf numFmtId="0" fontId="29" fillId="0" borderId="0" xfId="53" applyFont="1" applyFill="1" applyAlignment="1">
      <alignment vertical="center"/>
    </xf>
    <xf numFmtId="0" fontId="30" fillId="0" borderId="0" xfId="53" applyFont="1" applyFill="1" applyAlignment="1">
      <alignment vertical="center"/>
    </xf>
    <xf numFmtId="0" fontId="30" fillId="0" borderId="0" xfId="53" applyFont="1" applyFill="1" applyAlignment="1">
      <alignment vertical="top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24" borderId="10" xfId="0" applyFont="1" applyFill="1" applyBorder="1" applyAlignment="1">
      <alignment horizontal="center" vertical="center" wrapText="1"/>
    </xf>
    <xf numFmtId="0" fontId="33" fillId="24" borderId="0" xfId="54" applyFont="1" applyFill="1" applyBorder="1" applyAlignment="1" applyProtection="1">
      <alignment horizontal="centerContinuous" vertical="center" wrapText="1"/>
    </xf>
    <xf numFmtId="0" fontId="0" fillId="24" borderId="0" xfId="0" applyFill="1"/>
    <xf numFmtId="0" fontId="28" fillId="24" borderId="0" xfId="53" applyFill="1"/>
    <xf numFmtId="0" fontId="4" fillId="24" borderId="16" xfId="55" applyFont="1" applyFill="1" applyBorder="1" applyAlignment="1" applyProtection="1">
      <alignment horizontal="center" vertical="center" wrapText="1"/>
    </xf>
    <xf numFmtId="0" fontId="4" fillId="24" borderId="17" xfId="55" applyFont="1" applyFill="1" applyBorder="1" applyAlignment="1" applyProtection="1">
      <alignment horizontal="center" vertical="center" wrapText="1"/>
    </xf>
    <xf numFmtId="0" fontId="4" fillId="24" borderId="10" xfId="55" applyFont="1" applyFill="1" applyBorder="1" applyAlignment="1" applyProtection="1">
      <alignment horizontal="center" vertical="center" wrapText="1"/>
    </xf>
    <xf numFmtId="49" fontId="3" fillId="24" borderId="16" xfId="55" applyNumberFormat="1" applyFont="1" applyFill="1" applyBorder="1" applyAlignment="1" applyProtection="1">
      <alignment horizontal="center" vertical="center" wrapText="1"/>
    </xf>
    <xf numFmtId="0" fontId="3" fillId="24" borderId="16" xfId="55" applyFont="1" applyFill="1" applyBorder="1" applyAlignment="1" applyProtection="1">
      <alignment horizontal="left" vertical="center" wrapText="1"/>
    </xf>
    <xf numFmtId="164" fontId="4" fillId="24" borderId="19" xfId="57" applyFont="1" applyFill="1" applyBorder="1" applyAlignment="1" applyProtection="1">
      <alignment horizontal="center" vertical="center" wrapText="1"/>
      <protection locked="0"/>
    </xf>
    <xf numFmtId="164" fontId="3" fillId="24" borderId="10" xfId="57" applyFont="1" applyFill="1" applyBorder="1" applyAlignment="1">
      <alignment horizontal="center" vertical="center" wrapText="1"/>
    </xf>
    <xf numFmtId="0" fontId="4" fillId="24" borderId="16" xfId="55" applyFont="1" applyFill="1" applyBorder="1" applyAlignment="1" applyProtection="1">
      <alignment horizontal="left" vertical="center" wrapText="1"/>
    </xf>
    <xf numFmtId="164" fontId="4" fillId="24" borderId="19" xfId="57" applyFont="1" applyFill="1" applyBorder="1" applyAlignment="1" applyProtection="1">
      <alignment horizontal="center" vertical="center" wrapText="1"/>
    </xf>
    <xf numFmtId="164" fontId="4" fillId="24" borderId="10" xfId="57" applyFont="1" applyFill="1" applyBorder="1" applyAlignment="1">
      <alignment horizontal="center" vertical="center" wrapText="1"/>
    </xf>
    <xf numFmtId="164" fontId="3" fillId="24" borderId="18" xfId="57" applyFont="1" applyFill="1" applyBorder="1" applyAlignment="1" applyProtection="1">
      <alignment horizontal="center" vertical="center" wrapText="1"/>
    </xf>
    <xf numFmtId="164" fontId="3" fillId="24" borderId="16" xfId="57" applyFont="1" applyFill="1" applyBorder="1" applyAlignment="1" applyProtection="1">
      <alignment horizontal="center" vertical="center" wrapText="1"/>
    </xf>
    <xf numFmtId="164" fontId="3" fillId="24" borderId="16" xfId="57" applyFont="1" applyFill="1" applyBorder="1" applyAlignment="1" applyProtection="1">
      <alignment horizontal="center" vertical="center" wrapText="1"/>
      <protection locked="0"/>
    </xf>
    <xf numFmtId="2" fontId="30" fillId="24" borderId="10" xfId="58" applyNumberFormat="1" applyFont="1" applyFill="1" applyBorder="1" applyAlignment="1" applyProtection="1">
      <alignment horizontal="center" vertical="center"/>
      <protection locked="0"/>
    </xf>
    <xf numFmtId="164" fontId="4" fillId="24" borderId="16" xfId="57" applyFont="1" applyFill="1" applyBorder="1" applyAlignment="1" applyProtection="1">
      <alignment horizontal="center" vertical="center" wrapText="1"/>
    </xf>
    <xf numFmtId="4" fontId="25" fillId="24" borderId="0" xfId="54" applyNumberFormat="1" applyFont="1" applyFill="1" applyProtection="1"/>
    <xf numFmtId="0" fontId="3" fillId="0" borderId="10" xfId="0" applyFont="1" applyFill="1" applyBorder="1" applyAlignment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4" fontId="3" fillId="0" borderId="10" xfId="55" applyNumberFormat="1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/>
    </xf>
    <xf numFmtId="0" fontId="3" fillId="0" borderId="0" xfId="53" applyFont="1" applyFill="1" applyAlignment="1">
      <alignment horizontal="center" vertical="center"/>
    </xf>
    <xf numFmtId="0" fontId="25" fillId="0" borderId="0" xfId="53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left" vertical="top"/>
    </xf>
    <xf numFmtId="0" fontId="31" fillId="0" borderId="15" xfId="0" applyFont="1" applyFill="1" applyBorder="1" applyAlignment="1">
      <alignment horizontal="left" vertical="center" wrapText="1"/>
    </xf>
    <xf numFmtId="0" fontId="31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1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</cellXfs>
  <cellStyles count="59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8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" xfId="57" builtinId="3"/>
    <cellStyle name="Финансовый 2" xfId="49"/>
    <cellStyle name="Финансовый 2 2" xfId="56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I33"/>
  <sheetViews>
    <sheetView tabSelected="1" view="pageBreakPreview" zoomScale="70" zoomScaleNormal="70" zoomScaleSheetLayoutView="70" workbookViewId="0"/>
  </sheetViews>
  <sheetFormatPr defaultRowHeight="15.75" x14ac:dyDescent="0.25"/>
  <cols>
    <col min="1" max="1" width="8.625" style="24" customWidth="1"/>
    <col min="2" max="2" width="26.375" style="1" customWidth="1"/>
    <col min="3" max="3" width="14" style="4" customWidth="1"/>
    <col min="4" max="4" width="23.5" style="1" customWidth="1"/>
    <col min="5" max="5" width="13.625" style="4" customWidth="1"/>
    <col min="6" max="6" width="10.875" style="4" customWidth="1"/>
    <col min="7" max="7" width="13.875" style="33" customWidth="1"/>
    <col min="8" max="9" width="16.75" style="33" customWidth="1"/>
    <col min="10" max="10" width="15.125" style="2" customWidth="1"/>
    <col min="11" max="11" width="14" style="3" customWidth="1"/>
    <col min="12" max="12" width="22.375" style="3" customWidth="1"/>
    <col min="13" max="13" width="13.5" style="3" customWidth="1"/>
    <col min="14" max="14" width="10.875" style="3" customWidth="1"/>
    <col min="15" max="15" width="13.875" style="3" customWidth="1"/>
    <col min="16" max="17" width="16.75" style="3" customWidth="1"/>
    <col min="18" max="18" width="15.125" style="3" customWidth="1"/>
    <col min="19" max="16384" width="9" style="3"/>
  </cols>
  <sheetData>
    <row r="1" spans="1:35" ht="18.75" x14ac:dyDescent="0.25">
      <c r="R1" s="34" t="s">
        <v>13</v>
      </c>
    </row>
    <row r="2" spans="1:35" ht="18.75" x14ac:dyDescent="0.3">
      <c r="R2" s="35" t="s">
        <v>11</v>
      </c>
    </row>
    <row r="3" spans="1:35" ht="18.75" x14ac:dyDescent="0.3">
      <c r="R3" s="35" t="s">
        <v>12</v>
      </c>
    </row>
    <row r="4" spans="1:35" ht="45" customHeight="1" x14ac:dyDescent="0.25">
      <c r="A4" s="70" t="s">
        <v>15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21"/>
      <c r="T4" s="21"/>
      <c r="U4" s="21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</row>
    <row r="5" spans="1:35" ht="18.75" x14ac:dyDescent="0.3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</row>
    <row r="6" spans="1:35" ht="18.75" x14ac:dyDescent="0.25">
      <c r="A6" s="72" t="s">
        <v>61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</row>
    <row r="7" spans="1:35" x14ac:dyDescent="0.25">
      <c r="A7" s="73" t="s">
        <v>14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37"/>
      <c r="T7" s="37"/>
      <c r="U7" s="37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</row>
    <row r="8" spans="1:35" ht="18.75" x14ac:dyDescent="0.3">
      <c r="A8" s="74" t="s">
        <v>77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22"/>
      <c r="T8" s="22"/>
      <c r="U8" s="22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</row>
    <row r="9" spans="1:35" s="20" customFormat="1" ht="18.75" x14ac:dyDescent="0.3">
      <c r="A9" s="30" t="s">
        <v>72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14"/>
      <c r="T9" s="14"/>
      <c r="U9" s="14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</row>
    <row r="10" spans="1:35" s="20" customFormat="1" ht="18.75" x14ac:dyDescent="0.3">
      <c r="A10" s="30" t="s">
        <v>73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14"/>
      <c r="T10" s="14"/>
      <c r="U10" s="14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</row>
    <row r="11" spans="1:35" s="16" customFormat="1" ht="18.75" customHeight="1" x14ac:dyDescent="0.3">
      <c r="A11" s="75" t="s">
        <v>19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14"/>
      <c r="T11" s="14"/>
      <c r="U11" s="14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</row>
    <row r="12" spans="1:35" ht="15" customHeight="1" x14ac:dyDescent="0.25">
      <c r="A12" s="69" t="s">
        <v>4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</row>
    <row r="13" spans="1:35" ht="15" customHeight="1" x14ac:dyDescent="0.25">
      <c r="A13" s="68" t="s">
        <v>0</v>
      </c>
      <c r="B13" s="63" t="s">
        <v>1</v>
      </c>
      <c r="C13" s="64" t="s">
        <v>9</v>
      </c>
      <c r="D13" s="64"/>
      <c r="E13" s="64"/>
      <c r="F13" s="64"/>
      <c r="G13" s="64"/>
      <c r="H13" s="64"/>
      <c r="I13" s="64"/>
      <c r="J13" s="64"/>
      <c r="K13" s="64" t="s">
        <v>10</v>
      </c>
      <c r="L13" s="64"/>
      <c r="M13" s="64"/>
      <c r="N13" s="64"/>
      <c r="O13" s="64"/>
      <c r="P13" s="64"/>
      <c r="Q13" s="64"/>
      <c r="R13" s="64"/>
      <c r="S13" s="17"/>
    </row>
    <row r="14" spans="1:35" ht="41.25" customHeight="1" x14ac:dyDescent="0.25">
      <c r="A14" s="68"/>
      <c r="B14" s="63"/>
      <c r="C14" s="65" t="s">
        <v>76</v>
      </c>
      <c r="D14" s="66"/>
      <c r="E14" s="66"/>
      <c r="F14" s="66"/>
      <c r="G14" s="66"/>
      <c r="H14" s="66"/>
      <c r="I14" s="66"/>
      <c r="J14" s="67"/>
      <c r="K14" s="65" t="s">
        <v>76</v>
      </c>
      <c r="L14" s="66"/>
      <c r="M14" s="66"/>
      <c r="N14" s="66"/>
      <c r="O14" s="66"/>
      <c r="P14" s="66"/>
      <c r="Q14" s="66"/>
      <c r="R14" s="67"/>
      <c r="S14" s="17"/>
    </row>
    <row r="15" spans="1:35" ht="33.75" customHeight="1" x14ac:dyDescent="0.25">
      <c r="A15" s="68"/>
      <c r="B15" s="63"/>
      <c r="C15" s="63" t="s">
        <v>6</v>
      </c>
      <c r="D15" s="63"/>
      <c r="E15" s="63"/>
      <c r="F15" s="63"/>
      <c r="G15" s="63" t="s">
        <v>28</v>
      </c>
      <c r="H15" s="63"/>
      <c r="I15" s="63"/>
      <c r="J15" s="63"/>
      <c r="K15" s="63" t="s">
        <v>6</v>
      </c>
      <c r="L15" s="63"/>
      <c r="M15" s="63"/>
      <c r="N15" s="63"/>
      <c r="O15" s="63" t="s">
        <v>28</v>
      </c>
      <c r="P15" s="63"/>
      <c r="Q15" s="63"/>
      <c r="R15" s="63"/>
    </row>
    <row r="16" spans="1:35" s="6" customFormat="1" ht="110.25" x14ac:dyDescent="0.25">
      <c r="A16" s="68"/>
      <c r="B16" s="63"/>
      <c r="C16" s="31" t="s">
        <v>8</v>
      </c>
      <c r="D16" s="31" t="s">
        <v>3</v>
      </c>
      <c r="E16" s="31" t="s">
        <v>26</v>
      </c>
      <c r="F16" s="31" t="s">
        <v>5</v>
      </c>
      <c r="G16" s="31" t="s">
        <v>7</v>
      </c>
      <c r="H16" s="31" t="s">
        <v>16</v>
      </c>
      <c r="I16" s="31" t="s">
        <v>33</v>
      </c>
      <c r="J16" s="9" t="s">
        <v>17</v>
      </c>
      <c r="K16" s="31" t="s">
        <v>8</v>
      </c>
      <c r="L16" s="31" t="s">
        <v>3</v>
      </c>
      <c r="M16" s="31" t="s">
        <v>26</v>
      </c>
      <c r="N16" s="31" t="s">
        <v>5</v>
      </c>
      <c r="O16" s="31" t="s">
        <v>7</v>
      </c>
      <c r="P16" s="31" t="s">
        <v>18</v>
      </c>
      <c r="Q16" s="31" t="s">
        <v>33</v>
      </c>
      <c r="R16" s="9" t="s">
        <v>17</v>
      </c>
      <c r="S16" s="8"/>
    </row>
    <row r="17" spans="1:18" s="8" customFormat="1" x14ac:dyDescent="0.25">
      <c r="A17" s="32">
        <v>1</v>
      </c>
      <c r="B17" s="31">
        <v>2</v>
      </c>
      <c r="C17" s="31">
        <v>3</v>
      </c>
      <c r="D17" s="31">
        <v>4</v>
      </c>
      <c r="E17" s="31">
        <v>5</v>
      </c>
      <c r="F17" s="31">
        <v>6</v>
      </c>
      <c r="G17" s="31">
        <v>7</v>
      </c>
      <c r="H17" s="31">
        <v>8</v>
      </c>
      <c r="I17" s="31"/>
      <c r="J17" s="9">
        <v>9</v>
      </c>
      <c r="K17" s="31">
        <v>10</v>
      </c>
      <c r="L17" s="9">
        <v>11</v>
      </c>
      <c r="M17" s="31">
        <v>12</v>
      </c>
      <c r="N17" s="9">
        <v>13</v>
      </c>
      <c r="O17" s="31">
        <v>14</v>
      </c>
      <c r="P17" s="9">
        <v>15</v>
      </c>
      <c r="Q17" s="9"/>
      <c r="R17" s="31">
        <v>16</v>
      </c>
    </row>
    <row r="18" spans="1:18" s="6" customFormat="1" x14ac:dyDescent="0.25">
      <c r="A18" s="32">
        <v>1</v>
      </c>
      <c r="B18" s="10" t="s">
        <v>63</v>
      </c>
      <c r="C18" s="31" t="s">
        <v>27</v>
      </c>
      <c r="D18" s="31" t="s">
        <v>27</v>
      </c>
      <c r="E18" s="31" t="s">
        <v>27</v>
      </c>
      <c r="F18" s="31" t="s">
        <v>27</v>
      </c>
      <c r="G18" s="31" t="s">
        <v>27</v>
      </c>
      <c r="H18" s="31" t="s">
        <v>27</v>
      </c>
      <c r="I18" s="31" t="s">
        <v>27</v>
      </c>
      <c r="J18" s="31" t="s">
        <v>27</v>
      </c>
      <c r="K18" s="31"/>
      <c r="L18" s="31"/>
      <c r="M18" s="31"/>
      <c r="N18" s="31"/>
      <c r="O18" s="31"/>
      <c r="P18" s="31"/>
      <c r="Q18" s="31"/>
      <c r="R18" s="31"/>
    </row>
    <row r="19" spans="1:18" s="6" customFormat="1" ht="31.5" x14ac:dyDescent="0.25">
      <c r="A19" s="32" t="s">
        <v>25</v>
      </c>
      <c r="B19" s="11" t="s">
        <v>62</v>
      </c>
      <c r="C19" s="60" t="s">
        <v>64</v>
      </c>
      <c r="D19" s="60" t="s">
        <v>67</v>
      </c>
      <c r="E19" s="60">
        <v>207</v>
      </c>
      <c r="F19" s="60" t="s">
        <v>65</v>
      </c>
      <c r="G19" s="12" t="s">
        <v>66</v>
      </c>
      <c r="H19" s="7">
        <v>302</v>
      </c>
      <c r="I19" s="28">
        <v>1.02</v>
      </c>
      <c r="J19" s="28">
        <f>(E19*H19)*I19</f>
        <v>63764.28</v>
      </c>
      <c r="K19" s="31" t="s">
        <v>64</v>
      </c>
      <c r="L19" s="31" t="s">
        <v>67</v>
      </c>
      <c r="M19" s="40">
        <v>13</v>
      </c>
      <c r="N19" s="31" t="s">
        <v>65</v>
      </c>
      <c r="O19" s="12" t="s">
        <v>66</v>
      </c>
      <c r="P19" s="7">
        <v>302</v>
      </c>
      <c r="Q19" s="28">
        <v>1.02</v>
      </c>
      <c r="R19" s="28">
        <f>(M19*P19)*Q19</f>
        <v>4004.52</v>
      </c>
    </row>
    <row r="20" spans="1:18" s="14" customFormat="1" x14ac:dyDescent="0.25">
      <c r="A20" s="25" t="s">
        <v>39</v>
      </c>
      <c r="B20" s="11" t="s">
        <v>2</v>
      </c>
      <c r="C20" s="60"/>
      <c r="D20" s="60" t="s">
        <v>68</v>
      </c>
      <c r="E20" s="60">
        <v>1</v>
      </c>
      <c r="F20" s="60" t="s">
        <v>70</v>
      </c>
      <c r="G20" s="13" t="s">
        <v>69</v>
      </c>
      <c r="H20" s="27">
        <v>7500</v>
      </c>
      <c r="I20" s="29">
        <v>1</v>
      </c>
      <c r="J20" s="28">
        <f>(E20*H20)*I20</f>
        <v>7500</v>
      </c>
      <c r="K20" s="31"/>
      <c r="L20" s="31" t="s">
        <v>74</v>
      </c>
      <c r="M20" s="31">
        <v>1</v>
      </c>
      <c r="N20" s="31" t="s">
        <v>70</v>
      </c>
      <c r="O20" s="13" t="s">
        <v>75</v>
      </c>
      <c r="P20" s="27">
        <v>300</v>
      </c>
      <c r="Q20" s="29">
        <v>1</v>
      </c>
      <c r="R20" s="28">
        <f>(M20*P20)*Q20</f>
        <v>300</v>
      </c>
    </row>
    <row r="21" spans="1:18" s="14" customFormat="1" ht="45.75" customHeight="1" x14ac:dyDescent="0.25">
      <c r="A21" s="25"/>
      <c r="B21" s="11" t="s">
        <v>24</v>
      </c>
      <c r="C21" s="60" t="s">
        <v>27</v>
      </c>
      <c r="D21" s="60" t="s">
        <v>27</v>
      </c>
      <c r="E21" s="60" t="s">
        <v>27</v>
      </c>
      <c r="F21" s="60" t="s">
        <v>27</v>
      </c>
      <c r="G21" s="60" t="s">
        <v>27</v>
      </c>
      <c r="H21" s="39" t="s">
        <v>27</v>
      </c>
      <c r="I21" s="39"/>
      <c r="J21" s="28">
        <f>СУММ(J18:J20)</f>
        <v>71264.28</v>
      </c>
      <c r="K21" s="31" t="s">
        <v>27</v>
      </c>
      <c r="L21" s="31" t="s">
        <v>27</v>
      </c>
      <c r="M21" s="31" t="s">
        <v>27</v>
      </c>
      <c r="N21" s="31" t="s">
        <v>27</v>
      </c>
      <c r="O21" s="31" t="s">
        <v>27</v>
      </c>
      <c r="P21" s="39" t="s">
        <v>27</v>
      </c>
      <c r="Q21" s="39"/>
      <c r="R21" s="28">
        <f>СУММ(R18:R20)</f>
        <v>4304.5200000000004</v>
      </c>
    </row>
    <row r="22" spans="1:18" s="23" customFormat="1" ht="18.75" customHeight="1" x14ac:dyDescent="0.25">
      <c r="A22" s="80"/>
      <c r="B22" s="80"/>
      <c r="C22" s="80"/>
      <c r="D22" s="80"/>
      <c r="E22" s="80"/>
      <c r="F22" s="80"/>
      <c r="G22" s="80"/>
      <c r="H22" s="26"/>
      <c r="I22" s="26"/>
      <c r="J22" s="15"/>
    </row>
    <row r="23" spans="1:18" s="23" customFormat="1" ht="41.25" customHeight="1" x14ac:dyDescent="0.25">
      <c r="A23" s="80"/>
      <c r="B23" s="80"/>
      <c r="C23" s="80"/>
      <c r="D23" s="80"/>
      <c r="E23" s="80"/>
      <c r="F23" s="80"/>
      <c r="G23" s="80"/>
      <c r="H23" s="26"/>
      <c r="I23" s="26"/>
      <c r="J23" s="15"/>
    </row>
    <row r="24" spans="1:18" s="23" customFormat="1" ht="38.25" customHeight="1" x14ac:dyDescent="0.25">
      <c r="A24" s="80"/>
      <c r="B24" s="80"/>
      <c r="C24" s="80"/>
      <c r="D24" s="80"/>
      <c r="E24" s="80"/>
      <c r="F24" s="80"/>
      <c r="G24" s="80"/>
      <c r="H24" s="3"/>
      <c r="I24" s="3"/>
      <c r="J24" s="15"/>
    </row>
    <row r="25" spans="1:18" s="23" customFormat="1" ht="18.75" customHeight="1" x14ac:dyDescent="0.25">
      <c r="A25" s="81"/>
      <c r="B25" s="81"/>
      <c r="C25" s="81"/>
      <c r="D25" s="81"/>
      <c r="E25" s="81"/>
      <c r="F25" s="81"/>
      <c r="G25" s="81"/>
      <c r="H25" s="26"/>
      <c r="I25" s="26"/>
      <c r="J25" s="15"/>
    </row>
    <row r="26" spans="1:18" s="23" customFormat="1" ht="217.5" customHeight="1" x14ac:dyDescent="0.25">
      <c r="A26" s="76"/>
      <c r="B26" s="79"/>
      <c r="C26" s="79"/>
      <c r="D26" s="79"/>
      <c r="E26" s="79"/>
      <c r="F26" s="79"/>
      <c r="G26" s="79"/>
      <c r="H26" s="26"/>
      <c r="I26" s="26"/>
      <c r="J26" s="15"/>
    </row>
    <row r="27" spans="1:18" ht="53.25" customHeight="1" x14ac:dyDescent="0.25">
      <c r="A27" s="76"/>
      <c r="B27" s="77"/>
      <c r="C27" s="77"/>
      <c r="D27" s="77"/>
      <c r="E27" s="77"/>
      <c r="F27" s="77"/>
      <c r="G27" s="77"/>
    </row>
    <row r="28" spans="1:18" x14ac:dyDescent="0.25">
      <c r="A28" s="78"/>
      <c r="B28" s="78"/>
      <c r="C28" s="78"/>
      <c r="D28" s="78"/>
      <c r="E28" s="78"/>
      <c r="F28" s="78"/>
      <c r="G28" s="78"/>
    </row>
    <row r="29" spans="1:18" x14ac:dyDescent="0.25">
      <c r="B29" s="3"/>
    </row>
    <row r="33" spans="2:2" x14ac:dyDescent="0.25">
      <c r="B33" s="3"/>
    </row>
  </sheetData>
  <mergeCells count="24">
    <mergeCell ref="A27:G27"/>
    <mergeCell ref="A28:G28"/>
    <mergeCell ref="A26:G26"/>
    <mergeCell ref="A22:G22"/>
    <mergeCell ref="A23:G23"/>
    <mergeCell ref="A24:G24"/>
    <mergeCell ref="A25:G25"/>
    <mergeCell ref="A12:R12"/>
    <mergeCell ref="A4:R4"/>
    <mergeCell ref="A5:R5"/>
    <mergeCell ref="A6:R6"/>
    <mergeCell ref="A7:R7"/>
    <mergeCell ref="A8:R8"/>
    <mergeCell ref="A11:R11"/>
    <mergeCell ref="A13:A16"/>
    <mergeCell ref="C15:F15"/>
    <mergeCell ref="C13:J13"/>
    <mergeCell ref="B13:B16"/>
    <mergeCell ref="C14:J14"/>
    <mergeCell ref="K15:N15"/>
    <mergeCell ref="O15:R15"/>
    <mergeCell ref="K13:R13"/>
    <mergeCell ref="K14:R14"/>
    <mergeCell ref="G15:J15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2"/>
  <sheetViews>
    <sheetView zoomScale="70" zoomScaleNormal="70" zoomScaleSheetLayoutView="70" workbookViewId="0">
      <selection activeCell="C3" sqref="C3:C20"/>
    </sheetView>
  </sheetViews>
  <sheetFormatPr defaultRowHeight="15" x14ac:dyDescent="0.25"/>
  <cols>
    <col min="1" max="1" width="7" style="43" customWidth="1"/>
    <col min="2" max="2" width="43.875" style="43" customWidth="1"/>
    <col min="3" max="4" width="23.25" style="43" customWidth="1"/>
    <col min="5" max="5" width="16.875" style="43" customWidth="1"/>
    <col min="6" max="16384" width="9" style="43"/>
  </cols>
  <sheetData>
    <row r="1" spans="1:5" ht="28.5" x14ac:dyDescent="0.25">
      <c r="A1" s="41" t="s">
        <v>34</v>
      </c>
      <c r="B1" s="41"/>
      <c r="C1" s="41"/>
      <c r="D1" s="41"/>
      <c r="E1" s="42"/>
    </row>
    <row r="2" spans="1:5" ht="47.25" x14ac:dyDescent="0.25">
      <c r="A2" s="44" t="s">
        <v>0</v>
      </c>
      <c r="B2" s="45" t="s">
        <v>22</v>
      </c>
      <c r="C2" s="46" t="s">
        <v>71</v>
      </c>
      <c r="D2" s="46" t="s">
        <v>10</v>
      </c>
      <c r="E2" s="42"/>
    </row>
    <row r="3" spans="1:5" ht="47.25" x14ac:dyDescent="0.25">
      <c r="A3" s="47" t="s">
        <v>35</v>
      </c>
      <c r="B3" s="48" t="s">
        <v>36</v>
      </c>
      <c r="C3" s="61">
        <v>71264.28</v>
      </c>
      <c r="D3" s="49">
        <v>4304.5200000000004</v>
      </c>
      <c r="E3" s="42"/>
    </row>
    <row r="4" spans="1:5" ht="28.5" customHeight="1" x14ac:dyDescent="0.25">
      <c r="A4" s="47" t="s">
        <v>37</v>
      </c>
      <c r="B4" s="48" t="s">
        <v>38</v>
      </c>
      <c r="C4" s="62">
        <v>14252.856</v>
      </c>
      <c r="D4" s="50">
        <f>D3*0.2</f>
        <v>860.90400000000011</v>
      </c>
      <c r="E4" s="42"/>
    </row>
    <row r="5" spans="1:5" ht="47.25" x14ac:dyDescent="0.25">
      <c r="A5" s="47" t="s">
        <v>39</v>
      </c>
      <c r="B5" s="51" t="s">
        <v>40</v>
      </c>
      <c r="C5" s="61">
        <v>85517.135999999999</v>
      </c>
      <c r="D5" s="52">
        <f>D3+D4</f>
        <v>5165.4240000000009</v>
      </c>
      <c r="E5" s="42"/>
    </row>
    <row r="6" spans="1:5" ht="31.5" x14ac:dyDescent="0.25">
      <c r="A6" s="47" t="s">
        <v>30</v>
      </c>
      <c r="B6" s="51" t="s">
        <v>41</v>
      </c>
      <c r="C6" s="62">
        <v>115194.19650056762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7484.3674598080561</v>
      </c>
      <c r="E6" s="42"/>
    </row>
    <row r="7" spans="1:5" ht="47.25" x14ac:dyDescent="0.25">
      <c r="A7" s="47" t="s">
        <v>31</v>
      </c>
      <c r="B7" s="48" t="s">
        <v>42</v>
      </c>
      <c r="C7" s="62">
        <v>0</v>
      </c>
      <c r="D7" s="54">
        <v>0</v>
      </c>
      <c r="E7" s="42"/>
    </row>
    <row r="8" spans="1:5" ht="31.5" x14ac:dyDescent="0.25">
      <c r="A8" s="47" t="s">
        <v>32</v>
      </c>
      <c r="B8" s="48" t="s">
        <v>43</v>
      </c>
      <c r="C8" s="62">
        <v>85517.135999999999</v>
      </c>
      <c r="D8" s="55">
        <f>D5-D7</f>
        <v>5165.4240000000009</v>
      </c>
      <c r="E8" s="42"/>
    </row>
    <row r="9" spans="1:5" ht="47.25" x14ac:dyDescent="0.25">
      <c r="A9" s="47" t="s">
        <v>29</v>
      </c>
      <c r="B9" s="48" t="s">
        <v>44</v>
      </c>
      <c r="C9" s="62">
        <v>86785.838672207421</v>
      </c>
      <c r="D9" s="55">
        <f>SUM(D10:D17)</f>
        <v>1036.02838</v>
      </c>
      <c r="E9" s="42"/>
    </row>
    <row r="10" spans="1:5" ht="15.75" x14ac:dyDescent="0.25">
      <c r="A10" s="47" t="s">
        <v>20</v>
      </c>
      <c r="B10" s="48" t="s">
        <v>45</v>
      </c>
      <c r="C10" s="62">
        <v>0</v>
      </c>
      <c r="D10" s="56">
        <v>0</v>
      </c>
      <c r="E10" s="57">
        <v>105.2557</v>
      </c>
    </row>
    <row r="11" spans="1:5" ht="15.75" x14ac:dyDescent="0.25">
      <c r="A11" s="47" t="s">
        <v>21</v>
      </c>
      <c r="B11" s="48" t="s">
        <v>46</v>
      </c>
      <c r="C11" s="62">
        <v>0</v>
      </c>
      <c r="D11" s="56">
        <v>0</v>
      </c>
      <c r="E11" s="57">
        <v>106.826398641827</v>
      </c>
    </row>
    <row r="12" spans="1:5" ht="15.75" x14ac:dyDescent="0.25">
      <c r="A12" s="47" t="s">
        <v>23</v>
      </c>
      <c r="B12" s="48" t="s">
        <v>47</v>
      </c>
      <c r="C12" s="62">
        <v>0</v>
      </c>
      <c r="D12" s="56">
        <v>0</v>
      </c>
      <c r="E12" s="57">
        <v>105.561885224957</v>
      </c>
    </row>
    <row r="13" spans="1:5" ht="15.75" x14ac:dyDescent="0.25">
      <c r="A13" s="47" t="s">
        <v>48</v>
      </c>
      <c r="B13" s="48" t="s">
        <v>49</v>
      </c>
      <c r="C13" s="62">
        <v>0</v>
      </c>
      <c r="D13" s="56">
        <v>0</v>
      </c>
      <c r="E13" s="57">
        <v>104.9354</v>
      </c>
    </row>
    <row r="14" spans="1:5" ht="15.75" x14ac:dyDescent="0.25">
      <c r="A14" s="47" t="s">
        <v>50</v>
      </c>
      <c r="B14" s="48" t="s">
        <v>51</v>
      </c>
      <c r="C14" s="62">
        <v>56.853260000000013</v>
      </c>
      <c r="D14" s="56">
        <v>90.386380000000003</v>
      </c>
      <c r="E14" s="57">
        <v>113.87439215858601</v>
      </c>
    </row>
    <row r="15" spans="1:5" ht="15.75" x14ac:dyDescent="0.25">
      <c r="A15" s="47" t="s">
        <v>52</v>
      </c>
      <c r="B15" s="48" t="s">
        <v>53</v>
      </c>
      <c r="C15" s="62">
        <v>86728.985412207418</v>
      </c>
      <c r="D15" s="56">
        <v>945.64199999999994</v>
      </c>
      <c r="E15" s="57">
        <v>105.89170681013999</v>
      </c>
    </row>
    <row r="16" spans="1:5" ht="15.75" x14ac:dyDescent="0.25">
      <c r="A16" s="47" t="s">
        <v>54</v>
      </c>
      <c r="B16" s="48" t="s">
        <v>55</v>
      </c>
      <c r="C16" s="62">
        <v>0</v>
      </c>
      <c r="D16" s="56">
        <v>0</v>
      </c>
      <c r="E16" s="57">
        <v>105.30227480021099</v>
      </c>
    </row>
    <row r="17" spans="1:5" ht="15.75" x14ac:dyDescent="0.25">
      <c r="A17" s="47" t="s">
        <v>56</v>
      </c>
      <c r="B17" s="48" t="s">
        <v>57</v>
      </c>
      <c r="C17" s="62">
        <v>0</v>
      </c>
      <c r="D17" s="56">
        <v>0</v>
      </c>
      <c r="E17" s="57">
        <v>104.794259089128</v>
      </c>
    </row>
    <row r="18" spans="1:5" ht="31.5" x14ac:dyDescent="0.25">
      <c r="A18" s="47">
        <v>8</v>
      </c>
      <c r="B18" s="48" t="s">
        <v>58</v>
      </c>
      <c r="C18" s="62">
        <v>115.19419650056761</v>
      </c>
      <c r="D18" s="55">
        <f>D6/1000</f>
        <v>7.4843674598080563</v>
      </c>
      <c r="E18" s="42"/>
    </row>
    <row r="19" spans="1:5" ht="63" x14ac:dyDescent="0.25">
      <c r="A19" s="47">
        <v>9</v>
      </c>
      <c r="B19" s="48" t="s">
        <v>59</v>
      </c>
      <c r="C19" s="62">
        <v>0</v>
      </c>
      <c r="D19" s="56">
        <v>0</v>
      </c>
      <c r="E19" s="42"/>
    </row>
    <row r="20" spans="1:5" ht="31.5" x14ac:dyDescent="0.25">
      <c r="A20" s="47">
        <v>10</v>
      </c>
      <c r="B20" s="51" t="s">
        <v>60</v>
      </c>
      <c r="C20" s="61">
        <v>115.19419650056761</v>
      </c>
      <c r="D20" s="58">
        <f>D18+D19</f>
        <v>7.4843674598080563</v>
      </c>
      <c r="E20" s="42"/>
    </row>
    <row r="22" spans="1:5" x14ac:dyDescent="0.25">
      <c r="C22" s="5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т1</vt:lpstr>
      <vt:lpstr>T6</vt:lpstr>
      <vt:lpstr>т1!Заголовки_для_печати</vt:lpstr>
      <vt:lpstr>'T6'!Область_печати</vt:lpstr>
      <vt:lpstr>т1!Область_печати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2016-06-09T08:22:50Z</cp:lastPrinted>
  <dcterms:created xsi:type="dcterms:W3CDTF">2009-07-27T10:10:26Z</dcterms:created>
  <dcterms:modified xsi:type="dcterms:W3CDTF">2023-02-24T12:26:19Z</dcterms:modified>
</cp:coreProperties>
</file>