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moskalev\Desktop\Цифровая трансформация\ИПР\МСПД\Версия 4\"/>
    </mc:Choice>
  </mc:AlternateContent>
  <xr:revisionPtr revIDLastSave="0" documentId="13_ncr:1_{F4AE3266-E7BD-4659-AB98-21CFB677DC4F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4" l="1"/>
  <c r="H16" i="4" s="1"/>
  <c r="H17" i="4"/>
  <c r="H18" i="4"/>
  <c r="F19" i="4"/>
  <c r="H19" i="4" s="1"/>
  <c r="H20" i="4"/>
  <c r="H21" i="4"/>
  <c r="F22" i="4"/>
  <c r="H22" i="4" s="1"/>
  <c r="H23" i="4"/>
  <c r="H24" i="4"/>
  <c r="F25" i="4"/>
  <c r="H25" i="4"/>
  <c r="H26" i="4"/>
  <c r="H27" i="4"/>
  <c r="F28" i="4"/>
  <c r="H28" i="4" s="1"/>
  <c r="H29" i="4"/>
  <c r="H30" i="4"/>
  <c r="E32" i="4"/>
  <c r="E33" i="4"/>
  <c r="H36" i="4"/>
  <c r="H37" i="4"/>
  <c r="H38" i="4"/>
  <c r="H39" i="4"/>
  <c r="E40" i="4"/>
  <c r="H40" i="4" l="1"/>
  <c r="C47" i="4" s="1"/>
  <c r="E47" i="4" s="1"/>
  <c r="F47" i="4" s="1"/>
  <c r="G47" i="4" s="1"/>
  <c r="H33" i="4"/>
  <c r="C49" i="4" s="1"/>
  <c r="E49" i="4" s="1"/>
  <c r="F49" i="4" s="1"/>
  <c r="G49" i="4" s="1"/>
  <c r="H32" i="4"/>
  <c r="C48" i="4" s="1"/>
  <c r="C51" i="4" l="1"/>
  <c r="E51" i="4" s="1"/>
  <c r="H42" i="4"/>
  <c r="C52" i="4"/>
  <c r="E52" i="4" s="1"/>
  <c r="F52" i="4" s="1"/>
  <c r="G52" i="4" s="1"/>
  <c r="C53" i="4"/>
  <c r="E53" i="4" s="1"/>
  <c r="F53" i="4" s="1"/>
  <c r="G53" i="4" s="1"/>
  <c r="E48" i="4"/>
  <c r="F48" i="4" s="1"/>
  <c r="C50" i="4" l="1"/>
  <c r="C54" i="4" s="1"/>
  <c r="F51" i="4"/>
  <c r="F50" i="4" s="1"/>
  <c r="F54" i="4" s="1"/>
  <c r="E50" i="4"/>
  <c r="E54" i="4" s="1"/>
  <c r="G48" i="4"/>
  <c r="G51" i="4" l="1"/>
  <c r="G50" i="4" s="1"/>
  <c r="G54" i="4" s="1"/>
</calcChain>
</file>

<file path=xl/sharedStrings.xml><?xml version="1.0" encoding="utf-8"?>
<sst xmlns="http://schemas.openxmlformats.org/spreadsheetml/2006/main" count="85" uniqueCount="64">
  <si>
    <t>Вид работ</t>
  </si>
  <si>
    <t>ПИР</t>
  </si>
  <si>
    <t>СМР</t>
  </si>
  <si>
    <t>Оборудование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</si>
  <si>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</si>
  <si>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</si>
  <si>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</si>
  <si>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</si>
  <si>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</si>
  <si>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</si>
  <si>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</si>
  <si>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</si>
  <si>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</si>
  <si>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</si>
  <si>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</si>
  <si>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</si>
  <si>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</si>
  <si>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</si>
  <si>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</si>
  <si>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</si>
  <si>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</si>
  <si>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</si>
  <si>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</si>
  <si>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</si>
  <si>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</si>
  <si>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</si>
  <si>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</si>
  <si>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</si>
  <si>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</si>
  <si>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</si>
  <si>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</si>
  <si>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</si>
  <si>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</si>
  <si>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>****</t>
  </si>
  <si>
    <t>Приложение № 2 к Приказу от ____________№ ____</t>
  </si>
  <si>
    <t>1.2.</t>
  </si>
  <si>
    <t>- cодержание службы заказчика застройщика *****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</si>
  <si>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</si>
  <si>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</si>
  <si>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</si>
  <si>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км</t>
  </si>
  <si>
    <t>Волоконно-оптический кабель (самонесущий) для ВЛ 35-110 кВ, 24 волокна, 30 кН, в т.ч.:</t>
  </si>
  <si>
    <t>1.3.</t>
  </si>
  <si>
    <t>Шкаф (стойка)</t>
  </si>
  <si>
    <t>Волоконно-оптический кабель (самонесущий) для ВЛ 35-110 кВ, 24 волокна, 30 кН</t>
  </si>
  <si>
    <t>Волоконно-оптический кабель (подвесной, с вынесенным силовым элементом) для ВЛ 6-10 кВ, 16 волокон,  15 кН, в т.ч.:</t>
  </si>
  <si>
    <t>Волоконно-оптический кабель (подвесной, с вынесенным силовым элементом) для ВЛ 6-10 кВ, 16 волокон,  4 кН, в т.ч.:</t>
  </si>
  <si>
    <t>Волоконно-оптический кабель (подвесной, с вынесенным силовым элементом) для ВЛ 6-10 кВ, 16 волокон,  15 кН</t>
  </si>
  <si>
    <t>Волоконно-оптический кабель (подвесной, с вынесенным силовым элементом) для ВЛ 6-10 кВ, 16 волокон,  4 кН</t>
  </si>
  <si>
    <t>1.4.</t>
  </si>
  <si>
    <t>1.5.</t>
  </si>
  <si>
    <t>Мультиплексор СЦИ уровня доступа дальность приема (передачи) сигнала 80 км (узлы связи)</t>
  </si>
  <si>
    <t>ИТОГО:</t>
  </si>
  <si>
    <t>Мультиплексор СЦИ транспортного уровня дальность приема (передачи) сигнала 80 км (узлы связи на диспетчерских пунктах (РЭС))</t>
  </si>
  <si>
    <t>Мультиплексор СЦИ транспортного уровня дальность приема (передачи) сигнала 80 км (узлы связи на объектах 35-110 кВ)</t>
  </si>
  <si>
    <t>ВСЕГО, руб. без НДС:</t>
  </si>
  <si>
    <t>ЦА, Создание мультисервисной сети передачи данных (22-1-00-1-11-04-0-0456)</t>
  </si>
  <si>
    <t>M_22-1-00-1-11-04-0-0456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</si>
  <si>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</si>
  <si>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</si>
  <si>
    <t>Расчет сметной стоимости формируется на основании Справочника базовых цен на проектные работы в строительстве СБЦП 81-2001-02 "Объекты связи", Приложение N 2 к приказу Министерства регионального развития Российской Федерации от 28 мая 2010 года N 260 и территориальных единичных расценок на монтаж оборудования ТЕРм-2001 СПб, Сборник № 10 "Оборудование связи", утверждённых в введённых в действие с 1 января 2002 года приказом Комитета экономики и промышленной политики Администрации Санкт-Петербурга от 07.09.2001 г. N 223</t>
  </si>
  <si>
    <t>Индекс пересчета сметной стоимости из базисных цен в текущие цены 2021 года определен на основании Письма Минстроя 24922-ИФ/09 от 02.06.2022, Письмо Минстроя России № 29698-ИФ/09 от 27.06.2022.</t>
  </si>
  <si>
    <t>Индекс пересчета в прогнозные цены определяется в соответствии с Прогнозом социально-экономического развития Российской Федерации на период до 2024 года.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</si>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</sst>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Arial"/>
      <family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7" fillId="0" borderId="0" xfId="7" applyFont="1" applyFill="1" applyAlignment="1">
      <alignment horizontal="right"/>
    </xf>
    <xf numFmtId="10" fontId="12" fillId="0" borderId="0" xfId="0" applyNumberFormat="1" applyFont="1" applyFill="1" applyBorder="1" applyAlignment="1">
      <alignment horizontal="center"/>
    </xf>
    <xf numFmtId="10" fontId="13" fillId="0" borderId="0" xfId="8" applyNumberFormat="1" applyFont="1" applyFill="1" applyBorder="1" applyAlignment="1" applyProtection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/>
    </xf>
    <xf numFmtId="43" fontId="7" fillId="0" borderId="3" xfId="9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indent="1"/>
    </xf>
    <xf numFmtId="0" fontId="7" fillId="0" borderId="3" xfId="0" quotePrefix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2" fontId="7" fillId="0" borderId="0" xfId="0" applyNumberFormat="1" applyFont="1" applyFill="1"/>
    <xf numFmtId="0" fontId="8" fillId="0" borderId="3" xfId="0" applyFont="1" applyFill="1" applyBorder="1" applyAlignment="1">
      <alignment horizontal="left" vertical="center" indent="1"/>
    </xf>
    <xf numFmtId="2" fontId="7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10" fontId="7" fillId="0" borderId="3" xfId="0" applyNumberFormat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left" indent="1"/>
    </xf>
    <xf numFmtId="0" fontId="10" fillId="0" borderId="3" xfId="0" applyFont="1" applyFill="1" applyBorder="1" applyAlignment="1">
      <alignment horizontal="left"/>
    </xf>
    <xf numFmtId="43" fontId="7" fillId="0" borderId="0" xfId="9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1" fontId="6" fillId="0" borderId="1" xfId="2" applyNumberFormat="1" applyFont="1" applyFill="1" applyBorder="1" applyAlignment="1" applyProtection="1">
      <alignment horizontal="center" vertical="center" wrapText="1"/>
      <protection locked="0"/>
    </xf>
  </cellXfs>
  <cellStyles count="10">
    <cellStyle name="Normal" xfId="8" xr:uid="{E01083D6-032D-4E02-8B6E-99A56770DE81}"/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Финансовый" xfId="9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K62"/>
  <sheetViews>
    <sheetView tabSelected="1" topLeftCell="A25" workbookViewId="0">
      <selection activeCell="L25" sqref="L25"/>
    </sheetView>
  </sheetViews>
  <sheetFormatPr defaultRowHeight="15" x14ac:dyDescent="0.25"/>
  <cols>
    <col min="1" max="1" width="6.7109375" style="7" customWidth="1"/>
    <col min="2" max="2" width="51.7109375" style="8" customWidth="1"/>
    <col min="3" max="3" width="19.140625" style="8" customWidth="1"/>
    <col min="4" max="4" width="13.42578125" style="8" customWidth="1"/>
    <col min="5" max="5" width="16.7109375" style="8" customWidth="1"/>
    <col min="6" max="6" width="17.140625" style="9" customWidth="1"/>
    <col min="7" max="7" width="18.140625" style="8" customWidth="1"/>
    <col min="8" max="8" width="19.5703125" style="8" customWidth="1"/>
    <col min="9" max="9" width="9.42578125" style="8" hidden="1" customWidth="1"/>
    <col min="10" max="11" width="9.42578125" style="8" bestFit="1" customWidth="1"/>
    <col min="12" max="16384" width="9.140625" style="8"/>
  </cols>
  <sheetData>
    <row r="1" spans="1:8" x14ac:dyDescent="0.25">
      <c r="H1" s="4" t="s">
        <v>34</v>
      </c>
    </row>
    <row r="3" spans="1:8" x14ac:dyDescent="0.25">
      <c r="A3" s="10" t="s">
        <v>18</v>
      </c>
    </row>
    <row r="5" spans="1:8" x14ac:dyDescent="0.25">
      <c r="A5" s="49" t="s">
        <v>56</v>
      </c>
      <c r="B5" s="49"/>
      <c r="C5" s="49"/>
      <c r="D5" s="49"/>
      <c r="E5" s="49"/>
      <c r="F5" s="49"/>
    </row>
    <row r="7" spans="1:8" ht="21" customHeight="1" x14ac:dyDescent="0.25">
      <c r="A7" s="11" t="s">
        <v>7</v>
      </c>
      <c r="F7" s="50" t="s">
        <v>57</v>
      </c>
      <c r="G7" s="50"/>
      <c r="H7" s="50"/>
    </row>
    <row r="8" spans="1:8" x14ac:dyDescent="0.25">
      <c r="A8" s="12"/>
    </row>
    <row r="9" spans="1:8" x14ac:dyDescent="0.25">
      <c r="A9" s="11" t="s">
        <v>14</v>
      </c>
      <c r="F9" s="51">
        <v>2026</v>
      </c>
      <c r="G9" s="51"/>
      <c r="H9" s="51"/>
    </row>
    <row r="10" spans="1:8" x14ac:dyDescent="0.25">
      <c r="A10" s="12"/>
    </row>
    <row r="11" spans="1:8" x14ac:dyDescent="0.25">
      <c r="A11" s="13" t="s">
        <v>19</v>
      </c>
      <c r="B11" s="14"/>
      <c r="C11" s="14"/>
    </row>
    <row r="12" spans="1:8" x14ac:dyDescent="0.25">
      <c r="H12" s="15" t="s">
        <v>59</v>
      </c>
    </row>
    <row r="13" spans="1:8" s="7" customFormat="1" ht="26.25" customHeight="1" x14ac:dyDescent="0.25">
      <c r="A13" s="47" t="s">
        <v>8</v>
      </c>
      <c r="B13" s="47" t="s">
        <v>20</v>
      </c>
      <c r="C13" s="47" t="s">
        <v>10</v>
      </c>
      <c r="D13" s="47" t="s">
        <v>9</v>
      </c>
      <c r="E13" s="47" t="s">
        <v>38</v>
      </c>
      <c r="F13" s="47" t="s">
        <v>13</v>
      </c>
      <c r="G13" s="47" t="s">
        <v>27</v>
      </c>
      <c r="H13" s="47" t="s">
        <v>37</v>
      </c>
    </row>
    <row r="14" spans="1:8" ht="60.75" customHeight="1" x14ac:dyDescent="0.25">
      <c r="A14" s="48"/>
      <c r="B14" s="48"/>
      <c r="C14" s="48"/>
      <c r="D14" s="48"/>
      <c r="E14" s="48"/>
      <c r="F14" s="48"/>
      <c r="G14" s="48"/>
      <c r="H14" s="48"/>
    </row>
    <row r="15" spans="1:8" x14ac:dyDescent="0.25">
      <c r="A15" s="16" t="s">
        <v>21</v>
      </c>
      <c r="B15" s="17" t="s">
        <v>22</v>
      </c>
      <c r="C15" s="18"/>
      <c r="D15" s="19"/>
      <c r="E15" s="19"/>
      <c r="F15" s="20"/>
      <c r="G15" s="19"/>
      <c r="H15" s="19"/>
    </row>
    <row r="16" spans="1:8" ht="26.25" x14ac:dyDescent="0.25">
      <c r="A16" s="21" t="s">
        <v>23</v>
      </c>
      <c r="B16" s="22" t="s">
        <v>41</v>
      </c>
      <c r="C16" s="23" t="s">
        <v>40</v>
      </c>
      <c r="D16" s="20">
        <v>15</v>
      </c>
      <c r="E16" s="20"/>
      <c r="F16" s="20">
        <f>SUM(E17:E18)</f>
        <v>40243.599999999999</v>
      </c>
      <c r="G16" s="20">
        <v>6.02</v>
      </c>
      <c r="H16" s="24">
        <f>D16*F16*G16</f>
        <v>3633997.0799999996</v>
      </c>
    </row>
    <row r="17" spans="1:10" x14ac:dyDescent="0.25">
      <c r="A17" s="23"/>
      <c r="B17" s="25" t="s">
        <v>2</v>
      </c>
      <c r="C17" s="18"/>
      <c r="D17" s="19"/>
      <c r="E17" s="44">
        <v>14253.67</v>
      </c>
      <c r="F17" s="20"/>
      <c r="G17" s="19"/>
      <c r="H17" s="24">
        <f>D16*E17*G16</f>
        <v>1287106.4009999998</v>
      </c>
    </row>
    <row r="18" spans="1:10" x14ac:dyDescent="0.25">
      <c r="A18" s="23"/>
      <c r="B18" s="25" t="s">
        <v>3</v>
      </c>
      <c r="C18" s="18"/>
      <c r="D18" s="19"/>
      <c r="E18" s="44">
        <v>25989.93</v>
      </c>
      <c r="F18" s="20"/>
      <c r="G18" s="19"/>
      <c r="H18" s="24">
        <f>D16*E18*G16</f>
        <v>2346890.679</v>
      </c>
    </row>
    <row r="19" spans="1:10" ht="26.25" x14ac:dyDescent="0.25">
      <c r="A19" s="21" t="s">
        <v>35</v>
      </c>
      <c r="B19" s="22" t="s">
        <v>45</v>
      </c>
      <c r="C19" s="23" t="s">
        <v>40</v>
      </c>
      <c r="D19" s="20">
        <v>562</v>
      </c>
      <c r="E19" s="19"/>
      <c r="F19" s="20">
        <f>SUM(E20:E21)</f>
        <v>31827.07</v>
      </c>
      <c r="G19" s="20">
        <v>6.02</v>
      </c>
      <c r="H19" s="24">
        <f>D19*F19*G19</f>
        <v>107678616.30679999</v>
      </c>
    </row>
    <row r="20" spans="1:10" x14ac:dyDescent="0.25">
      <c r="A20" s="23"/>
      <c r="B20" s="25" t="s">
        <v>2</v>
      </c>
      <c r="C20" s="18"/>
      <c r="D20" s="19"/>
      <c r="E20" s="44">
        <v>13629.91</v>
      </c>
      <c r="F20" s="20"/>
      <c r="G20" s="19"/>
      <c r="H20" s="24">
        <f>D19*E20*G19</f>
        <v>46113256.708399996</v>
      </c>
    </row>
    <row r="21" spans="1:10" x14ac:dyDescent="0.25">
      <c r="A21" s="23"/>
      <c r="B21" s="25" t="s">
        <v>3</v>
      </c>
      <c r="C21" s="18"/>
      <c r="D21" s="19"/>
      <c r="E21" s="44">
        <v>18197.16</v>
      </c>
      <c r="F21" s="20"/>
      <c r="G21" s="19"/>
      <c r="H21" s="24">
        <f>D19*E21*G19</f>
        <v>61565359.598399997</v>
      </c>
    </row>
    <row r="22" spans="1:10" ht="26.25" x14ac:dyDescent="0.25">
      <c r="A22" s="21" t="s">
        <v>42</v>
      </c>
      <c r="B22" s="22" t="s">
        <v>46</v>
      </c>
      <c r="C22" s="23" t="s">
        <v>40</v>
      </c>
      <c r="D22" s="20">
        <v>251</v>
      </c>
      <c r="E22" s="20"/>
      <c r="F22" s="26">
        <f>SUM(E23:E24)</f>
        <v>33153.61</v>
      </c>
      <c r="G22" s="20">
        <v>6.02</v>
      </c>
      <c r="H22" s="24">
        <f>D22*F22*G22</f>
        <v>50095767.782200001</v>
      </c>
    </row>
    <row r="23" spans="1:10" x14ac:dyDescent="0.25">
      <c r="A23" s="23"/>
      <c r="B23" s="25" t="s">
        <v>2</v>
      </c>
      <c r="C23" s="18"/>
      <c r="D23" s="19"/>
      <c r="E23" s="44">
        <v>13629.91</v>
      </c>
      <c r="F23" s="20"/>
      <c r="G23" s="19"/>
      <c r="H23" s="24">
        <f>D22*E23*G22</f>
        <v>20595066.608199999</v>
      </c>
    </row>
    <row r="24" spans="1:10" x14ac:dyDescent="0.25">
      <c r="A24" s="23"/>
      <c r="B24" s="25" t="s">
        <v>3</v>
      </c>
      <c r="C24" s="18"/>
      <c r="D24" s="19"/>
      <c r="E24" s="44">
        <v>19523.7</v>
      </c>
      <c r="F24" s="20"/>
      <c r="G24" s="19"/>
      <c r="H24" s="24">
        <f>D22*E24*G22</f>
        <v>29500701.173999999</v>
      </c>
    </row>
    <row r="25" spans="1:10" ht="38.25" x14ac:dyDescent="0.25">
      <c r="A25" s="21" t="s">
        <v>49</v>
      </c>
      <c r="B25" s="27" t="s">
        <v>54</v>
      </c>
      <c r="C25" s="23" t="s">
        <v>43</v>
      </c>
      <c r="D25" s="20">
        <v>13</v>
      </c>
      <c r="E25" s="20"/>
      <c r="F25" s="26">
        <f>SUM(E26:E27)</f>
        <v>1030383.5</v>
      </c>
      <c r="G25" s="20">
        <v>4.57</v>
      </c>
      <c r="H25" s="24">
        <f>D25*F25*G25</f>
        <v>61215083.735000007</v>
      </c>
    </row>
    <row r="26" spans="1:10" x14ac:dyDescent="0.25">
      <c r="A26" s="23"/>
      <c r="B26" s="25" t="s">
        <v>2</v>
      </c>
      <c r="C26" s="18"/>
      <c r="D26" s="19"/>
      <c r="E26" s="44">
        <v>20327.509999999998</v>
      </c>
      <c r="F26" s="20"/>
      <c r="G26" s="19"/>
      <c r="H26" s="24">
        <f>D25*E26*G25</f>
        <v>1207657.3691</v>
      </c>
    </row>
    <row r="27" spans="1:10" x14ac:dyDescent="0.25">
      <c r="A27" s="23"/>
      <c r="B27" s="25" t="s">
        <v>3</v>
      </c>
      <c r="C27" s="18"/>
      <c r="D27" s="19"/>
      <c r="E27" s="44">
        <v>1010055.99</v>
      </c>
      <c r="F27" s="20"/>
      <c r="G27" s="19"/>
      <c r="H27" s="24">
        <f>D25*E27*G25</f>
        <v>60007426.365900002</v>
      </c>
    </row>
    <row r="28" spans="1:10" ht="39" x14ac:dyDescent="0.25">
      <c r="A28" s="21" t="s">
        <v>50</v>
      </c>
      <c r="B28" s="22" t="s">
        <v>53</v>
      </c>
      <c r="C28" s="23" t="s">
        <v>43</v>
      </c>
      <c r="D28" s="20">
        <v>26</v>
      </c>
      <c r="E28" s="20"/>
      <c r="F28" s="26">
        <f>SUM(E29:E30)</f>
        <v>1030383.5</v>
      </c>
      <c r="G28" s="20">
        <v>4.57</v>
      </c>
      <c r="H28" s="24">
        <f>D28*F28*G28</f>
        <v>122430167.47000001</v>
      </c>
      <c r="I28" s="28"/>
    </row>
    <row r="29" spans="1:10" x14ac:dyDescent="0.25">
      <c r="A29" s="23"/>
      <c r="B29" s="29" t="s">
        <v>2</v>
      </c>
      <c r="C29" s="18"/>
      <c r="D29" s="19"/>
      <c r="E29" s="44">
        <v>20327.509999999998</v>
      </c>
      <c r="F29" s="20"/>
      <c r="G29" s="19"/>
      <c r="H29" s="24">
        <f>D28*E29*G28</f>
        <v>2415314.7382</v>
      </c>
    </row>
    <row r="30" spans="1:10" x14ac:dyDescent="0.25">
      <c r="A30" s="23"/>
      <c r="B30" s="29" t="s">
        <v>3</v>
      </c>
      <c r="C30" s="18"/>
      <c r="D30" s="19"/>
      <c r="E30" s="44">
        <v>1010055.99</v>
      </c>
      <c r="F30" s="20"/>
      <c r="G30" s="19"/>
      <c r="H30" s="24">
        <f>D28*E30*G28</f>
        <v>120014852.7318</v>
      </c>
    </row>
    <row r="31" spans="1:10" x14ac:dyDescent="0.25">
      <c r="A31" s="23"/>
      <c r="B31" s="17" t="s">
        <v>11</v>
      </c>
      <c r="C31" s="18"/>
      <c r="D31" s="19"/>
      <c r="E31" s="20"/>
      <c r="F31" s="20"/>
      <c r="G31" s="19"/>
      <c r="H31" s="24"/>
    </row>
    <row r="32" spans="1:10" x14ac:dyDescent="0.25">
      <c r="A32" s="23"/>
      <c r="B32" s="25" t="s">
        <v>2</v>
      </c>
      <c r="C32" s="18"/>
      <c r="D32" s="20"/>
      <c r="E32" s="20">
        <f>SUM(E17,E20,E23,E26,E29)</f>
        <v>82168.509999999995</v>
      </c>
      <c r="F32" s="30"/>
      <c r="G32" s="20"/>
      <c r="H32" s="24">
        <f>SUM(H17,H20,H23,H26,H29)</f>
        <v>71618401.824899986</v>
      </c>
      <c r="J32" s="28"/>
    </row>
    <row r="33" spans="1:11" x14ac:dyDescent="0.25">
      <c r="A33" s="23"/>
      <c r="B33" s="25" t="s">
        <v>3</v>
      </c>
      <c r="C33" s="18"/>
      <c r="D33" s="20"/>
      <c r="E33" s="20">
        <f>SUM(E18,E21,E24,E27,E30)</f>
        <v>2083822.77</v>
      </c>
      <c r="F33" s="30"/>
      <c r="G33" s="20"/>
      <c r="H33" s="24">
        <f>SUM(H18,H21,H24,H27,H30)</f>
        <v>273435230.54909998</v>
      </c>
      <c r="K33" s="28"/>
    </row>
    <row r="34" spans="1:11" x14ac:dyDescent="0.25">
      <c r="A34" s="23"/>
      <c r="B34" s="25"/>
      <c r="C34" s="18"/>
      <c r="D34" s="20"/>
      <c r="E34" s="20"/>
      <c r="F34" s="30"/>
      <c r="G34" s="20"/>
      <c r="H34" s="24"/>
      <c r="K34" s="28"/>
    </row>
    <row r="35" spans="1:11" x14ac:dyDescent="0.25">
      <c r="A35" s="31" t="s">
        <v>24</v>
      </c>
      <c r="B35" s="17" t="s">
        <v>31</v>
      </c>
      <c r="C35" s="23"/>
      <c r="D35" s="19"/>
      <c r="E35" s="20"/>
      <c r="F35" s="20"/>
      <c r="G35" s="19"/>
      <c r="H35" s="24"/>
    </row>
    <row r="36" spans="1:11" ht="26.25" x14ac:dyDescent="0.25">
      <c r="A36" s="31"/>
      <c r="B36" s="22" t="s">
        <v>44</v>
      </c>
      <c r="C36" s="23" t="s">
        <v>40</v>
      </c>
      <c r="D36" s="20">
        <v>15</v>
      </c>
      <c r="E36" s="30">
        <v>7800</v>
      </c>
      <c r="F36" s="30">
        <v>7800</v>
      </c>
      <c r="G36" s="20">
        <v>4.91</v>
      </c>
      <c r="H36" s="24">
        <f>D36*F36*G36</f>
        <v>574470</v>
      </c>
    </row>
    <row r="37" spans="1:11" ht="26.25" x14ac:dyDescent="0.25">
      <c r="A37" s="31"/>
      <c r="B37" s="22" t="s">
        <v>47</v>
      </c>
      <c r="C37" s="23" t="s">
        <v>40</v>
      </c>
      <c r="D37" s="20">
        <v>562</v>
      </c>
      <c r="E37" s="30">
        <v>7800</v>
      </c>
      <c r="F37" s="30">
        <v>7800</v>
      </c>
      <c r="G37" s="20">
        <v>4.91</v>
      </c>
      <c r="H37" s="24">
        <f>D37*F37*G37</f>
        <v>21523476</v>
      </c>
    </row>
    <row r="38" spans="1:11" ht="26.25" x14ac:dyDescent="0.25">
      <c r="A38" s="31"/>
      <c r="B38" s="22" t="s">
        <v>48</v>
      </c>
      <c r="C38" s="23" t="s">
        <v>40</v>
      </c>
      <c r="D38" s="20">
        <v>251</v>
      </c>
      <c r="E38" s="30">
        <v>7800</v>
      </c>
      <c r="F38" s="30">
        <v>7800</v>
      </c>
      <c r="G38" s="20">
        <v>4.91</v>
      </c>
      <c r="H38" s="24">
        <f>D38*F38*G38</f>
        <v>9612798</v>
      </c>
    </row>
    <row r="39" spans="1:11" ht="26.25" x14ac:dyDescent="0.25">
      <c r="A39" s="31"/>
      <c r="B39" s="22" t="s">
        <v>51</v>
      </c>
      <c r="C39" s="23" t="s">
        <v>43</v>
      </c>
      <c r="D39" s="20">
        <v>39</v>
      </c>
      <c r="E39" s="30">
        <v>52052</v>
      </c>
      <c r="F39" s="30">
        <v>52052</v>
      </c>
      <c r="G39" s="20">
        <v>4.91</v>
      </c>
      <c r="H39" s="24">
        <f>D39*F39*G39</f>
        <v>9967437.4800000004</v>
      </c>
    </row>
    <row r="40" spans="1:11" x14ac:dyDescent="0.25">
      <c r="A40" s="23"/>
      <c r="B40" s="17" t="s">
        <v>52</v>
      </c>
      <c r="C40" s="18"/>
      <c r="D40" s="19"/>
      <c r="E40" s="30">
        <f>SUM(E36,E37,E38,E39)</f>
        <v>75452</v>
      </c>
      <c r="F40" s="20"/>
      <c r="G40" s="19"/>
      <c r="H40" s="24">
        <f>SUM(H36:H39)</f>
        <v>41678181.480000004</v>
      </c>
    </row>
    <row r="41" spans="1:11" x14ac:dyDescent="0.25">
      <c r="A41" s="31"/>
      <c r="B41" s="22"/>
      <c r="C41" s="23"/>
      <c r="D41" s="19"/>
      <c r="E41" s="20"/>
      <c r="F41" s="20"/>
      <c r="G41" s="19"/>
      <c r="H41" s="24"/>
    </row>
    <row r="42" spans="1:11" x14ac:dyDescent="0.25">
      <c r="A42" s="31" t="s">
        <v>26</v>
      </c>
      <c r="B42" s="17" t="s">
        <v>25</v>
      </c>
      <c r="C42" s="18"/>
      <c r="D42" s="19"/>
      <c r="E42" s="20"/>
      <c r="F42" s="20"/>
      <c r="G42" s="19"/>
      <c r="H42" s="24">
        <f>SUM(H32,H33,H40)</f>
        <v>386731813.85399997</v>
      </c>
    </row>
    <row r="43" spans="1:11" x14ac:dyDescent="0.25">
      <c r="A43" s="32"/>
      <c r="B43" s="33"/>
      <c r="C43" s="33"/>
    </row>
    <row r="44" spans="1:11" x14ac:dyDescent="0.25">
      <c r="A44" s="14" t="s">
        <v>12</v>
      </c>
      <c r="B44" s="33"/>
      <c r="C44" s="33"/>
    </row>
    <row r="45" spans="1:11" x14ac:dyDescent="0.25">
      <c r="A45" s="34"/>
      <c r="B45" s="33"/>
      <c r="C45" s="33"/>
      <c r="G45" s="15" t="s">
        <v>59</v>
      </c>
    </row>
    <row r="46" spans="1:11" ht="63.75" customHeight="1" x14ac:dyDescent="0.25">
      <c r="A46" s="35" t="s">
        <v>8</v>
      </c>
      <c r="B46" s="35" t="s">
        <v>0</v>
      </c>
      <c r="C46" s="36" t="s">
        <v>39</v>
      </c>
      <c r="D46" s="35" t="s">
        <v>63</v>
      </c>
      <c r="E46" s="35" t="s">
        <v>15</v>
      </c>
      <c r="F46" s="35" t="s">
        <v>16</v>
      </c>
      <c r="G46" s="35" t="s">
        <v>17</v>
      </c>
    </row>
    <row r="47" spans="1:11" x14ac:dyDescent="0.25">
      <c r="A47" s="37"/>
      <c r="B47" s="25" t="s">
        <v>1</v>
      </c>
      <c r="C47" s="24">
        <f>H40</f>
        <v>41678181.480000004</v>
      </c>
      <c r="D47" s="38">
        <v>1.1597999999999999</v>
      </c>
      <c r="E47" s="24">
        <f>C47*D47</f>
        <v>48338354.880504005</v>
      </c>
      <c r="F47" s="24">
        <f>E47*0.2</f>
        <v>9667670.9761008006</v>
      </c>
      <c r="G47" s="24">
        <f>SUM(E47:F47)</f>
        <v>58006025.856604807</v>
      </c>
      <c r="I47" s="28"/>
    </row>
    <row r="48" spans="1:11" x14ac:dyDescent="0.25">
      <c r="A48" s="37"/>
      <c r="B48" s="25" t="s">
        <v>2</v>
      </c>
      <c r="C48" s="24">
        <f>H32</f>
        <v>71618401.824899986</v>
      </c>
      <c r="D48" s="38">
        <v>1.1597999999999999</v>
      </c>
      <c r="E48" s="24">
        <f t="shared" ref="E48:E49" si="0">C48*D48</f>
        <v>83063022.436518997</v>
      </c>
      <c r="F48" s="24">
        <f t="shared" ref="F48:F49" si="1">E48*0.2</f>
        <v>16612604.487303801</v>
      </c>
      <c r="G48" s="24">
        <f t="shared" ref="G48:G49" si="2">SUM(E48:F48)</f>
        <v>99675626.92382279</v>
      </c>
    </row>
    <row r="49" spans="1:9" x14ac:dyDescent="0.25">
      <c r="A49" s="37"/>
      <c r="B49" s="25" t="s">
        <v>3</v>
      </c>
      <c r="C49" s="24">
        <f>H33</f>
        <v>273435230.54909998</v>
      </c>
      <c r="D49" s="38">
        <v>1.1597999999999999</v>
      </c>
      <c r="E49" s="24">
        <f t="shared" si="0"/>
        <v>317130180.39084613</v>
      </c>
      <c r="F49" s="24">
        <f t="shared" si="1"/>
        <v>63426036.078169227</v>
      </c>
      <c r="G49" s="24">
        <f t="shared" si="2"/>
        <v>380556216.46901536</v>
      </c>
    </row>
    <row r="50" spans="1:9" x14ac:dyDescent="0.25">
      <c r="A50" s="37"/>
      <c r="B50" s="25" t="s">
        <v>6</v>
      </c>
      <c r="C50" s="24">
        <f>SUM(C51:C53)</f>
        <v>52054102.144748397</v>
      </c>
      <c r="D50" s="38">
        <v>1.1597999999999999</v>
      </c>
      <c r="E50" s="24">
        <f>SUM(E51:E53)</f>
        <v>60372347.667479187</v>
      </c>
      <c r="F50" s="24">
        <f>SUM(F51:F53)</f>
        <v>12074469.53349584</v>
      </c>
      <c r="G50" s="24">
        <f>SUM(G51:G53)</f>
        <v>72446817.200975031</v>
      </c>
    </row>
    <row r="51" spans="1:9" x14ac:dyDescent="0.25">
      <c r="A51" s="37"/>
      <c r="B51" s="39" t="s">
        <v>36</v>
      </c>
      <c r="C51" s="24">
        <f>SUM(C47:C49)*I51</f>
        <v>32640165.089277599</v>
      </c>
      <c r="D51" s="38">
        <v>1.1597999999999999</v>
      </c>
      <c r="E51" s="24">
        <f t="shared" ref="E51:E53" si="3">C51*D51</f>
        <v>37856063.470544159</v>
      </c>
      <c r="F51" s="24">
        <f t="shared" ref="F51:F53" si="4">E51*0.2</f>
        <v>7571212.6941088326</v>
      </c>
      <c r="G51" s="24">
        <f t="shared" ref="G51:G53" si="5">SUM(E51:F51)</f>
        <v>45427276.164652988</v>
      </c>
      <c r="H51" s="6"/>
      <c r="I51" s="6">
        <v>8.4400000000000003E-2</v>
      </c>
    </row>
    <row r="52" spans="1:9" x14ac:dyDescent="0.25">
      <c r="A52" s="37"/>
      <c r="B52" s="25" t="s">
        <v>5</v>
      </c>
      <c r="C52" s="24">
        <f>SUM(C47:C49)*I52</f>
        <v>11021856.694838999</v>
      </c>
      <c r="D52" s="38">
        <v>1.1597999999999999</v>
      </c>
      <c r="E52" s="24">
        <f t="shared" si="3"/>
        <v>12783149.394674269</v>
      </c>
      <c r="F52" s="24">
        <f t="shared" si="4"/>
        <v>2556629.8789348542</v>
      </c>
      <c r="G52" s="24">
        <f t="shared" si="5"/>
        <v>15339779.273609124</v>
      </c>
      <c r="H52" s="6"/>
      <c r="I52" s="6">
        <v>2.8500000000000001E-2</v>
      </c>
    </row>
    <row r="53" spans="1:9" x14ac:dyDescent="0.25">
      <c r="A53" s="37"/>
      <c r="B53" s="25" t="s">
        <v>4</v>
      </c>
      <c r="C53" s="24">
        <f>SUM(C47:C49)*I53</f>
        <v>8392080.3606317993</v>
      </c>
      <c r="D53" s="38">
        <v>1.1597999999999999</v>
      </c>
      <c r="E53" s="24">
        <f t="shared" si="3"/>
        <v>9733134.8022607602</v>
      </c>
      <c r="F53" s="24">
        <f t="shared" si="4"/>
        <v>1946626.9604521522</v>
      </c>
      <c r="G53" s="24">
        <f t="shared" si="5"/>
        <v>11679761.762712913</v>
      </c>
      <c r="H53" s="5"/>
      <c r="I53" s="5">
        <v>2.1700000000000001E-2</v>
      </c>
    </row>
    <row r="54" spans="1:9" x14ac:dyDescent="0.25">
      <c r="A54" s="37"/>
      <c r="B54" s="40" t="s">
        <v>55</v>
      </c>
      <c r="C54" s="24">
        <f>SUM(C47:C50)</f>
        <v>438785915.99874836</v>
      </c>
      <c r="D54" s="38">
        <v>1.1597999999999999</v>
      </c>
      <c r="E54" s="24">
        <f>SUM(E47:E50)</f>
        <v>508903905.37534833</v>
      </c>
      <c r="F54" s="24">
        <f>SUM(F47:F50)</f>
        <v>101780781.07506967</v>
      </c>
      <c r="G54" s="24">
        <f>SUM(G47:G50)</f>
        <v>610684686.450418</v>
      </c>
    </row>
    <row r="55" spans="1:9" x14ac:dyDescent="0.25">
      <c r="G55" s="41"/>
      <c r="H55" s="28"/>
    </row>
    <row r="56" spans="1:9" s="33" customFormat="1" ht="12.75" x14ac:dyDescent="0.2">
      <c r="A56" s="2" t="s">
        <v>28</v>
      </c>
      <c r="B56" s="2"/>
      <c r="C56" s="1"/>
      <c r="D56" s="1"/>
      <c r="E56" s="1"/>
    </row>
    <row r="57" spans="1:9" s="43" customFormat="1" ht="55.5" customHeight="1" x14ac:dyDescent="0.25">
      <c r="A57" s="3" t="s">
        <v>29</v>
      </c>
      <c r="B57" s="46" t="s">
        <v>60</v>
      </c>
      <c r="C57" s="46"/>
      <c r="D57" s="46"/>
      <c r="E57" s="46"/>
      <c r="F57" s="46"/>
      <c r="G57" s="46"/>
    </row>
    <row r="58" spans="1:9" s="43" customFormat="1" ht="29.25" customHeight="1" x14ac:dyDescent="0.25">
      <c r="A58" s="3" t="s">
        <v>30</v>
      </c>
      <c r="B58" s="46" t="s">
        <v>61</v>
      </c>
      <c r="C58" s="46"/>
      <c r="D58" s="46"/>
      <c r="E58" s="46"/>
      <c r="F58" s="46"/>
      <c r="G58" s="46"/>
    </row>
    <row r="59" spans="1:9" s="43" customFormat="1" ht="28.5" customHeight="1" x14ac:dyDescent="0.25">
      <c r="A59" s="3" t="s">
        <v>32</v>
      </c>
      <c r="B59" s="46" t="s">
        <v>58</v>
      </c>
      <c r="C59" s="46"/>
      <c r="D59" s="46"/>
      <c r="E59" s="46"/>
      <c r="F59" s="46"/>
      <c r="G59" s="46"/>
    </row>
    <row r="60" spans="1:9" s="33" customFormat="1" ht="16.5" customHeight="1" x14ac:dyDescent="0.2">
      <c r="A60" s="3" t="s">
        <v>33</v>
      </c>
      <c r="B60" s="45" t="s">
        <v>62</v>
      </c>
      <c r="C60" s="45"/>
      <c r="D60" s="45"/>
      <c r="E60" s="45"/>
      <c r="F60" s="45"/>
      <c r="G60" s="45"/>
    </row>
    <row r="61" spans="1:9" s="33" customFormat="1" ht="12.75" x14ac:dyDescent="0.2">
      <c r="A61" s="32"/>
      <c r="F61" s="42"/>
    </row>
    <row r="62" spans="1:9" x14ac:dyDescent="0.25">
      <c r="B62" s="43"/>
    </row>
  </sheetData>
  <mergeCells count="15"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  <mergeCell ref="B60:G60"/>
    <mergeCell ref="B57:G57"/>
    <mergeCell ref="B58:G58"/>
    <mergeCell ref="B59:G59"/>
    <mergeCell ref="H13:H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Москалёв Иван Михайлович</cp:lastModifiedBy>
  <cp:lastPrinted>2021-10-22T12:18:24Z</cp:lastPrinted>
  <dcterms:created xsi:type="dcterms:W3CDTF">2021-07-06T05:30:42Z</dcterms:created>
  <dcterms:modified xsi:type="dcterms:W3CDTF">2022-09-08T09:29:24Z</dcterms:modified>
</cp:coreProperties>
</file>