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0-1-11-04-0-0456\"/>
    </mc:Choice>
  </mc:AlternateContent>
  <bookViews>
    <workbookView xWindow="0" yWindow="0" windowWidth="28800" windowHeight="12225" tabRatio="838" activeTab="1"/>
  </bookViews>
  <sheets>
    <sheet name="т2" sheetId="96" r:id="rId1"/>
    <sheet name="т6" sheetId="104" r:id="rId2"/>
  </sheets>
  <definedNames>
    <definedName name="_xlnm.Print_Titles" localSheetId="0">т2!$16:$16</definedName>
    <definedName name="_xlnm.Print_Area" localSheetId="0">т2!$A$1:$R$35</definedName>
    <definedName name="_xlnm.Print_Area" localSheetId="1">т6!$A$1:$E$21</definedName>
  </definedNames>
  <calcPr calcId="162913" calcMode="manual"/>
</workbook>
</file>

<file path=xl/calcChain.xml><?xml version="1.0" encoding="utf-8"?>
<calcChain xmlns="http://schemas.openxmlformats.org/spreadsheetml/2006/main">
  <c r="D9" i="104" l="1"/>
  <c r="D4" i="104"/>
  <c r="D5" i="104" s="1"/>
  <c r="D8" i="104" s="1"/>
  <c r="D6" i="104" s="1"/>
  <c r="D19" i="104" s="1"/>
  <c r="D21" i="104" s="1"/>
  <c r="R34" i="96" l="1"/>
  <c r="R33" i="96"/>
  <c r="R32" i="96"/>
  <c r="R31" i="96"/>
  <c r="R30" i="96"/>
  <c r="R29" i="96"/>
  <c r="R35" i="96" s="1"/>
  <c r="R17" i="96" l="1"/>
  <c r="R19" i="96" l="1"/>
  <c r="R18" i="96"/>
  <c r="R21" i="96" l="1"/>
</calcChain>
</file>

<file path=xl/sharedStrings.xml><?xml version="1.0" encoding="utf-8"?>
<sst xmlns="http://schemas.openxmlformats.org/spreadsheetml/2006/main" count="252" uniqueCount="91">
  <si>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</si>
  <si>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</si>
  <si>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</si>
  <si>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</si>
  <si>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</si>
  <si>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</si>
  <si>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</si>
  <si>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</si>
  <si>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>км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</si>
  <si>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</si>
  <si>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</si>
  <si>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</si>
  <si>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</si>
  <si>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</si>
  <si>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</si>
  <si>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</si>
  <si>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</si>
  <si>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</si>
  <si>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</si>
  <si>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7.1</t>
  </si>
  <si>
    <t>7.2</t>
  </si>
  <si>
    <t>Наименование показателя</t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</si>
  <si>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</si>
  <si>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</si>
  <si>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</si>
  <si>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</si>
  <si>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</si>
  <si>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</si>
  <si>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Итого объем финансовых потребностей, тыс рублей (без НДС)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</si>
  <si>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</si>
  <si>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</si>
  <si>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</si>
  <si>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</si>
  <si>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</si>
  <si>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</si>
  <si>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</si>
  <si>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</si>
  <si>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</si>
  <si>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</si>
  <si>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</si>
  <si>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</si>
  <si>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</si>
  <si>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</si>
  <si>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</si>
  <si>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</si>
  <si>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</si>
  <si>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</si>
  <si>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</si>
  <si>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</si>
  <si>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</si>
  <si>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</si>
  <si>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</si>
  <si>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</si>
  <si>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</si>
  <si>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</si>
  <si>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</si>
  <si>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</si>
  <si>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</si>
  <si>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</si>
  <si>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</si>
  <si>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</si>
  <si>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УНЦ ВОСП</t>
  </si>
  <si>
    <t>О2-03-3</t>
  </si>
  <si>
    <t>О3-02-2</t>
  </si>
  <si>
    <t>О3-02-1</t>
  </si>
  <si>
    <t>16 волокон, 4 кН</t>
  </si>
  <si>
    <t>16 волокон, 15 кН</t>
  </si>
  <si>
    <t>24 волокна, 30 кН</t>
  </si>
  <si>
    <t>от 1,1 до 5,9</t>
  </si>
  <si>
    <t>1 ед.</t>
  </si>
  <si>
    <t>1 объект</t>
  </si>
  <si>
    <t>П6-06</t>
  </si>
  <si>
    <t>от 0,2 до 0,59</t>
  </si>
  <si>
    <t>П6-04</t>
  </si>
  <si>
    <t>Затраты на проектно-изыскательские работы для отдельных элементов электрических сетей (узел связи)</t>
  </si>
  <si>
    <t>А7-01</t>
  </si>
  <si>
    <t>Мультиплексор СЦИ транспортного уровня дальность приема (передачи) сигнала 80 км (узлы связи на объектах 35-110 кВ)</t>
  </si>
  <si>
    <t>Мультиплексор СЦИ транспортного уровня дальность приема (передачи) сигнала 80 км (узлы связи на диспетчерских пунктах (РЭС))</t>
  </si>
  <si>
    <t>УНЦ ВОК 6-10 кВ</t>
  </si>
  <si>
    <t>УНЦ ОКСН 35-110 кВ</t>
  </si>
  <si>
    <t>УНЦ ВОК 0,4 кВ</t>
  </si>
  <si>
    <t>Затраты на проектно-изыскательские работы для отдельных элементов электрических сетей (ОКСН 35-110 кВ)</t>
  </si>
  <si>
    <t>Затраты на проектно-изыскательские работы для отдельных элементов электрических сетей (ВОК 6-10 кВ)</t>
  </si>
  <si>
    <t>Затраты на проектно-изыскательские работы для отдельных элементов электрических сетей (ВОК  0,4 кВ)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</si>
  <si>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</si>
  <si>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директора по информационным технологиям и связи АО "ЛОЭСК" от 18.02.2022 № 13/1</t>
  </si>
  <si>
    <t>Год раскрытия информации: 2022 год</t>
  </si>
  <si>
    <t>Идентификатор инвестиционного проекта: M_22-1-00-1-11-04-0-0456</t>
  </si>
  <si>
    <t>Наименование инвестиционного проекта: ЦА, Создание мультисервисной сети передачи данных (22-1-00-1-11-04-0-0456)</t>
  </si>
  <si>
    <t>7.9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</si>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</sst>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(* #,##0.00_);_(* \(#,##0.00\);_(* &quot;-&quot;??_);_(@_)"/>
    <numFmt numFmtId="169" formatCode="0.0000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8" fillId="0" borderId="0"/>
    <xf numFmtId="0" fontId="30" fillId="0" borderId="0">
      <protection locked="0"/>
    </xf>
    <xf numFmtId="0" fontId="30" fillId="0" borderId="0"/>
    <xf numFmtId="168" fontId="28" fillId="0" borderId="0" applyFont="0" applyFill="0" applyBorder="0" applyAlignment="0" applyProtection="0"/>
    <xf numFmtId="0" fontId="28" fillId="0" borderId="0"/>
    <xf numFmtId="0" fontId="3" fillId="0" borderId="0"/>
  </cellStyleXfs>
  <cellXfs count="8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1" fillId="0" borderId="0" xfId="54" applyFont="1" applyBorder="1" applyAlignment="1" applyProtection="1">
      <alignment horizontal="centerContinuous" vertical="center" wrapText="1"/>
    </xf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25" fillId="0" borderId="0" xfId="54" applyNumberFormat="1" applyFont="1" applyProtection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36" applyNumberFormat="1" applyFont="1" applyFill="1" applyBorder="1" applyAlignment="1" applyProtection="1">
      <alignment horizontal="center" vertical="center"/>
      <protection locked="0"/>
    </xf>
    <xf numFmtId="4" fontId="3" fillId="0" borderId="10" xfId="36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28" fillId="0" borderId="0" xfId="57"/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36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0" xfId="52" applyFont="1" applyFill="1" applyAlignment="1"/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8" fillId="0" borderId="0" xfId="57" applyFill="1"/>
    <xf numFmtId="49" fontId="3" fillId="0" borderId="0" xfId="37" applyNumberFormat="1" applyFont="1" applyFill="1" applyAlignment="1">
      <alignment horizontal="center"/>
    </xf>
    <xf numFmtId="0" fontId="3" fillId="0" borderId="0" xfId="37" applyFont="1" applyFill="1" applyAlignment="1">
      <alignment wrapText="1"/>
    </xf>
    <xf numFmtId="0" fontId="3" fillId="0" borderId="0" xfId="37" applyFont="1" applyFill="1"/>
    <xf numFmtId="0" fontId="27" fillId="0" borderId="0" xfId="37" applyFont="1" applyFill="1" applyAlignment="1">
      <alignment horizontal="right" vertical="center"/>
    </xf>
    <xf numFmtId="0" fontId="27" fillId="0" borderId="0" xfId="37" applyFont="1" applyFill="1" applyAlignment="1">
      <alignment horizontal="right"/>
    </xf>
    <xf numFmtId="0" fontId="3" fillId="0" borderId="0" xfId="53" applyFont="1" applyFill="1" applyAlignment="1">
      <alignment vertical="center"/>
    </xf>
    <xf numFmtId="0" fontId="3" fillId="0" borderId="0" xfId="37" applyFont="1" applyFill="1" applyAlignment="1">
      <alignment vertical="center"/>
    </xf>
    <xf numFmtId="0" fontId="3" fillId="0" borderId="0" xfId="37" applyFont="1" applyFill="1" applyAlignment="1"/>
    <xf numFmtId="4" fontId="4" fillId="0" borderId="10" xfId="55" applyNumberFormat="1" applyFont="1" applyFill="1" applyBorder="1" applyAlignment="1" applyProtection="1">
      <alignment horizontal="center" vertical="center" wrapText="1"/>
    </xf>
    <xf numFmtId="4" fontId="3" fillId="0" borderId="10" xfId="55" applyNumberFormat="1" applyFont="1" applyFill="1" applyBorder="1" applyAlignment="1" applyProtection="1">
      <alignment horizontal="center" vertical="center" wrapText="1"/>
    </xf>
    <xf numFmtId="169" fontId="29" fillId="0" borderId="12" xfId="58" applyNumberFormat="1" applyFont="1" applyFill="1" applyBorder="1" applyAlignment="1" applyProtection="1">
      <alignment horizontal="center" vertical="center"/>
      <protection locked="0"/>
    </xf>
    <xf numFmtId="0" fontId="26" fillId="0" borderId="0" xfId="37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55" applyNumberFormat="1" applyFont="1" applyBorder="1" applyAlignment="1" applyProtection="1">
      <alignment horizontal="center" vertic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2 3" xfId="57"/>
    <cellStyle name="Обычный 3" xfId="37"/>
    <cellStyle name="Обычный 3 2 2" xfId="58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5"/>
  <sheetViews>
    <sheetView view="pageBreakPreview" zoomScale="55" zoomScaleNormal="70" zoomScaleSheetLayoutView="55" workbookViewId="0">
      <selection activeCell="M18" sqref="M18"/>
    </sheetView>
  </sheetViews>
  <sheetFormatPr defaultColWidth="9" defaultRowHeight="15.75" x14ac:dyDescent="0.25"/>
  <cols>
    <col min="1" max="1" width="11" style="25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30" customWidth="1"/>
    <col min="8" max="8" width="16.75" style="30" customWidth="1"/>
    <col min="9" max="9" width="16.75" style="3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s="65" customFormat="1" ht="18.75" x14ac:dyDescent="0.25">
      <c r="A1" s="63"/>
      <c r="B1" s="64"/>
      <c r="K1" s="66"/>
      <c r="L1" s="66"/>
      <c r="R1" s="66" t="s">
        <v>14</v>
      </c>
    </row>
    <row r="2" spans="1:18" s="65" customFormat="1" ht="18.75" x14ac:dyDescent="0.3">
      <c r="A2" s="63"/>
      <c r="B2" s="64"/>
      <c r="K2" s="67"/>
      <c r="L2" s="67"/>
      <c r="R2" s="67" t="s">
        <v>12</v>
      </c>
    </row>
    <row r="3" spans="1:18" s="65" customFormat="1" ht="18.75" x14ac:dyDescent="0.3">
      <c r="A3" s="63"/>
      <c r="B3" s="64"/>
      <c r="K3" s="67"/>
      <c r="L3" s="67"/>
      <c r="R3" s="67" t="s">
        <v>13</v>
      </c>
    </row>
    <row r="4" spans="1:18" s="65" customFormat="1" ht="18.75" customHeight="1" x14ac:dyDescent="0.25">
      <c r="A4" s="74" t="s">
        <v>15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s="65" customFormat="1" ht="18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 s="65" customFormat="1" x14ac:dyDescent="0.25">
      <c r="A6" s="13" t="s">
        <v>86</v>
      </c>
      <c r="B6" s="68"/>
    </row>
    <row r="7" spans="1:18" s="65" customFormat="1" x14ac:dyDescent="0.25">
      <c r="A7" s="68" t="s">
        <v>88</v>
      </c>
      <c r="B7" s="68"/>
    </row>
    <row r="8" spans="1:18" s="70" customFormat="1" x14ac:dyDescent="0.25">
      <c r="A8" s="69" t="s">
        <v>87</v>
      </c>
      <c r="B8" s="69"/>
    </row>
    <row r="9" spans="1:18" s="65" customFormat="1" x14ac:dyDescent="0.25">
      <c r="A9" s="63"/>
      <c r="B9" s="58"/>
    </row>
    <row r="10" spans="1:18" s="13" customFormat="1" x14ac:dyDescent="0.25">
      <c r="A10" s="28"/>
      <c r="B10" s="16"/>
      <c r="C10" s="17"/>
      <c r="D10" s="18"/>
      <c r="E10" s="18"/>
      <c r="F10" s="18"/>
      <c r="G10" s="15"/>
      <c r="H10" s="15"/>
      <c r="I10" s="15"/>
      <c r="J10" s="19"/>
      <c r="K10" s="3"/>
      <c r="L10" s="4"/>
      <c r="M10" s="4"/>
    </row>
    <row r="11" spans="1:18" s="13" customFormat="1" x14ac:dyDescent="0.25">
      <c r="A11" s="75" t="s">
        <v>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13" customFormat="1" x14ac:dyDescent="0.25">
      <c r="A12" s="76" t="s">
        <v>0</v>
      </c>
      <c r="B12" s="77" t="s">
        <v>1</v>
      </c>
      <c r="C12" s="78" t="s">
        <v>10</v>
      </c>
      <c r="D12" s="78"/>
      <c r="E12" s="78"/>
      <c r="F12" s="78"/>
      <c r="G12" s="78"/>
      <c r="H12" s="78"/>
      <c r="I12" s="78"/>
      <c r="J12" s="78"/>
      <c r="K12" s="78" t="s">
        <v>11</v>
      </c>
      <c r="L12" s="78"/>
      <c r="M12" s="78"/>
      <c r="N12" s="78"/>
      <c r="O12" s="78"/>
      <c r="P12" s="78"/>
      <c r="Q12" s="78"/>
      <c r="R12" s="78"/>
    </row>
    <row r="13" spans="1:18" s="13" customFormat="1" ht="47.25" customHeight="1" x14ac:dyDescent="0.25">
      <c r="A13" s="76"/>
      <c r="B13" s="77"/>
      <c r="C13" s="77" t="s">
        <v>23</v>
      </c>
      <c r="D13" s="77"/>
      <c r="E13" s="77"/>
      <c r="F13" s="77"/>
      <c r="G13" s="77"/>
      <c r="H13" s="77"/>
      <c r="I13" s="77"/>
      <c r="J13" s="77"/>
      <c r="K13" s="77" t="s">
        <v>85</v>
      </c>
      <c r="L13" s="77"/>
      <c r="M13" s="77"/>
      <c r="N13" s="77"/>
      <c r="O13" s="77"/>
      <c r="P13" s="77"/>
      <c r="Q13" s="77"/>
      <c r="R13" s="77"/>
    </row>
    <row r="14" spans="1:18" ht="33.75" customHeight="1" x14ac:dyDescent="0.25">
      <c r="A14" s="76"/>
      <c r="B14" s="77"/>
      <c r="C14" s="77" t="s">
        <v>4</v>
      </c>
      <c r="D14" s="77"/>
      <c r="E14" s="77"/>
      <c r="F14" s="77"/>
      <c r="G14" s="77" t="s">
        <v>27</v>
      </c>
      <c r="H14" s="82"/>
      <c r="I14" s="82"/>
      <c r="J14" s="82"/>
      <c r="K14" s="77" t="s">
        <v>4</v>
      </c>
      <c r="L14" s="77"/>
      <c r="M14" s="77"/>
      <c r="N14" s="77"/>
      <c r="O14" s="77" t="s">
        <v>27</v>
      </c>
      <c r="P14" s="82"/>
      <c r="Q14" s="82"/>
      <c r="R14" s="82"/>
    </row>
    <row r="15" spans="1:18" s="6" customFormat="1" ht="110.25" x14ac:dyDescent="0.25">
      <c r="A15" s="76"/>
      <c r="B15" s="77"/>
      <c r="C15" s="32" t="s">
        <v>9</v>
      </c>
      <c r="D15" s="32" t="s">
        <v>2</v>
      </c>
      <c r="E15" s="32" t="s">
        <v>25</v>
      </c>
      <c r="F15" s="32" t="s">
        <v>3</v>
      </c>
      <c r="G15" s="32" t="s">
        <v>5</v>
      </c>
      <c r="H15" s="32" t="s">
        <v>16</v>
      </c>
      <c r="I15" s="35" t="s">
        <v>33</v>
      </c>
      <c r="J15" s="8" t="s">
        <v>17</v>
      </c>
      <c r="K15" s="32" t="s">
        <v>9</v>
      </c>
      <c r="L15" s="32" t="s">
        <v>2</v>
      </c>
      <c r="M15" s="32" t="s">
        <v>25</v>
      </c>
      <c r="N15" s="32" t="s">
        <v>3</v>
      </c>
      <c r="O15" s="32" t="s">
        <v>5</v>
      </c>
      <c r="P15" s="32" t="s">
        <v>18</v>
      </c>
      <c r="Q15" s="35" t="s">
        <v>33</v>
      </c>
      <c r="R15" s="8" t="s">
        <v>17</v>
      </c>
    </row>
    <row r="16" spans="1:18" s="7" customFormat="1" x14ac:dyDescent="0.25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5"/>
      <c r="J16" s="8">
        <v>9</v>
      </c>
      <c r="K16" s="32">
        <v>10</v>
      </c>
      <c r="L16" s="8">
        <v>11</v>
      </c>
      <c r="M16" s="32">
        <v>12</v>
      </c>
      <c r="N16" s="8">
        <v>13</v>
      </c>
      <c r="O16" s="32">
        <v>14</v>
      </c>
      <c r="P16" s="8">
        <v>15</v>
      </c>
      <c r="Q16" s="8"/>
      <c r="R16" s="32">
        <v>16</v>
      </c>
    </row>
    <row r="17" spans="1:18" s="13" customFormat="1" ht="94.5" x14ac:dyDescent="0.25">
      <c r="A17" s="38" t="s">
        <v>35</v>
      </c>
      <c r="B17" s="9" t="s">
        <v>61</v>
      </c>
      <c r="C17" s="60" t="s">
        <v>26</v>
      </c>
      <c r="D17" s="60" t="s">
        <v>26</v>
      </c>
      <c r="E17" s="60" t="s">
        <v>26</v>
      </c>
      <c r="F17" s="60" t="s">
        <v>26</v>
      </c>
      <c r="G17" s="60" t="s">
        <v>26</v>
      </c>
      <c r="H17" s="60" t="s">
        <v>26</v>
      </c>
      <c r="I17" s="60" t="s">
        <v>26</v>
      </c>
      <c r="J17" s="60" t="s">
        <v>26</v>
      </c>
      <c r="K17" s="40" t="s">
        <v>26</v>
      </c>
      <c r="L17" s="39" t="s">
        <v>76</v>
      </c>
      <c r="M17" s="39">
        <v>13</v>
      </c>
      <c r="N17" s="39" t="s">
        <v>69</v>
      </c>
      <c r="O17" s="50" t="s">
        <v>75</v>
      </c>
      <c r="P17" s="56">
        <v>4791</v>
      </c>
      <c r="Q17" s="39">
        <v>1.02</v>
      </c>
      <c r="R17" s="53">
        <f>M17*P17*Q17</f>
        <v>63528.66</v>
      </c>
    </row>
    <row r="18" spans="1:18" s="13" customFormat="1" ht="110.25" x14ac:dyDescent="0.25">
      <c r="A18" s="38" t="s">
        <v>37</v>
      </c>
      <c r="B18" s="9" t="s">
        <v>61</v>
      </c>
      <c r="C18" s="60" t="s">
        <v>26</v>
      </c>
      <c r="D18" s="60" t="s">
        <v>26</v>
      </c>
      <c r="E18" s="60" t="s">
        <v>26</v>
      </c>
      <c r="F18" s="60" t="s">
        <v>26</v>
      </c>
      <c r="G18" s="60" t="s">
        <v>26</v>
      </c>
      <c r="H18" s="60" t="s">
        <v>26</v>
      </c>
      <c r="I18" s="60" t="s">
        <v>26</v>
      </c>
      <c r="J18" s="60" t="s">
        <v>26</v>
      </c>
      <c r="K18" s="40" t="s">
        <v>26</v>
      </c>
      <c r="L18" s="39" t="s">
        <v>77</v>
      </c>
      <c r="M18" s="39">
        <v>26</v>
      </c>
      <c r="N18" s="39" t="s">
        <v>69</v>
      </c>
      <c r="O18" s="50" t="s">
        <v>75</v>
      </c>
      <c r="P18" s="56">
        <v>4791</v>
      </c>
      <c r="Q18" s="39">
        <v>1.02</v>
      </c>
      <c r="R18" s="49">
        <f>M18*P18*Q18</f>
        <v>127057.32</v>
      </c>
    </row>
    <row r="19" spans="1:18" s="13" customFormat="1" ht="78.75" x14ac:dyDescent="0.25">
      <c r="A19" s="27" t="s">
        <v>39</v>
      </c>
      <c r="B19" s="10" t="s">
        <v>74</v>
      </c>
      <c r="C19" s="60" t="s">
        <v>26</v>
      </c>
      <c r="D19" s="60" t="s">
        <v>26</v>
      </c>
      <c r="E19" s="60" t="s">
        <v>26</v>
      </c>
      <c r="F19" s="60" t="s">
        <v>26</v>
      </c>
      <c r="G19" s="60" t="s">
        <v>26</v>
      </c>
      <c r="H19" s="60" t="s">
        <v>26</v>
      </c>
      <c r="I19" s="60" t="s">
        <v>26</v>
      </c>
      <c r="J19" s="60" t="s">
        <v>26</v>
      </c>
      <c r="K19" s="39"/>
      <c r="L19" s="39" t="s">
        <v>68</v>
      </c>
      <c r="M19" s="1">
        <v>39</v>
      </c>
      <c r="N19" s="39" t="s">
        <v>70</v>
      </c>
      <c r="O19" s="11" t="s">
        <v>71</v>
      </c>
      <c r="P19" s="1">
        <v>300</v>
      </c>
      <c r="Q19" s="1">
        <v>1</v>
      </c>
      <c r="R19" s="49">
        <f>M19*P19*Q19</f>
        <v>11700</v>
      </c>
    </row>
    <row r="20" spans="1:18" s="13" customFormat="1" x14ac:dyDescent="0.25">
      <c r="A20" s="27"/>
      <c r="B20" s="10"/>
      <c r="C20" s="60" t="s">
        <v>26</v>
      </c>
      <c r="D20" s="60" t="s">
        <v>26</v>
      </c>
      <c r="E20" s="60" t="s">
        <v>26</v>
      </c>
      <c r="F20" s="60" t="s">
        <v>26</v>
      </c>
      <c r="G20" s="60" t="s">
        <v>26</v>
      </c>
      <c r="H20" s="60" t="s">
        <v>26</v>
      </c>
      <c r="I20" s="60" t="s">
        <v>26</v>
      </c>
      <c r="J20" s="60" t="s">
        <v>26</v>
      </c>
      <c r="K20" s="32"/>
      <c r="L20" s="32"/>
      <c r="M20" s="1"/>
      <c r="N20" s="32"/>
      <c r="O20" s="11"/>
      <c r="P20" s="14"/>
      <c r="Q20" s="14"/>
      <c r="R20" s="12"/>
    </row>
    <row r="21" spans="1:18" s="13" customFormat="1" ht="54.75" customHeight="1" x14ac:dyDescent="0.25">
      <c r="A21" s="27"/>
      <c r="B21" s="23" t="s">
        <v>24</v>
      </c>
      <c r="C21" s="60" t="s">
        <v>26</v>
      </c>
      <c r="D21" s="60" t="s">
        <v>26</v>
      </c>
      <c r="E21" s="60" t="s">
        <v>26</v>
      </c>
      <c r="F21" s="60" t="s">
        <v>26</v>
      </c>
      <c r="G21" s="60" t="s">
        <v>26</v>
      </c>
      <c r="H21" s="60" t="s">
        <v>26</v>
      </c>
      <c r="I21" s="60" t="s">
        <v>26</v>
      </c>
      <c r="J21" s="60" t="s">
        <v>26</v>
      </c>
      <c r="K21" s="33"/>
      <c r="L21" s="33"/>
      <c r="M21" s="33"/>
      <c r="N21" s="33"/>
      <c r="O21" s="33"/>
      <c r="P21" s="33"/>
      <c r="Q21" s="36"/>
      <c r="R21" s="55">
        <f>SUM(R17:R19)</f>
        <v>202285.98</v>
      </c>
    </row>
    <row r="22" spans="1:18" s="13" customFormat="1" x14ac:dyDescent="0.25">
      <c r="A22" s="29"/>
      <c r="B22" s="20"/>
      <c r="C22" s="18"/>
      <c r="D22" s="18"/>
      <c r="E22" s="18"/>
      <c r="F22" s="18"/>
      <c r="G22" s="18"/>
      <c r="H22" s="21"/>
      <c r="I22" s="21"/>
      <c r="J22" s="22"/>
      <c r="K22" s="3"/>
      <c r="L22" s="4"/>
      <c r="M22" s="4"/>
    </row>
    <row r="23" spans="1:18" s="24" customFormat="1" ht="18.75" customHeight="1" x14ac:dyDescent="0.25">
      <c r="A23" s="75" t="s">
        <v>6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1:18" s="24" customFormat="1" ht="41.25" customHeight="1" x14ac:dyDescent="0.25">
      <c r="A24" s="76" t="s">
        <v>0</v>
      </c>
      <c r="B24" s="77" t="s">
        <v>1</v>
      </c>
      <c r="C24" s="78" t="s">
        <v>10</v>
      </c>
      <c r="D24" s="78"/>
      <c r="E24" s="78"/>
      <c r="F24" s="78"/>
      <c r="G24" s="78"/>
      <c r="H24" s="78"/>
      <c r="I24" s="78"/>
      <c r="J24" s="78"/>
      <c r="K24" s="78" t="s">
        <v>11</v>
      </c>
      <c r="L24" s="78"/>
      <c r="M24" s="78"/>
      <c r="N24" s="78"/>
      <c r="O24" s="78"/>
      <c r="P24" s="78"/>
      <c r="Q24" s="78"/>
      <c r="R24" s="78"/>
    </row>
    <row r="25" spans="1:18" s="24" customFormat="1" ht="38.25" customHeight="1" x14ac:dyDescent="0.25">
      <c r="A25" s="76"/>
      <c r="B25" s="77"/>
      <c r="C25" s="79" t="s">
        <v>23</v>
      </c>
      <c r="D25" s="80"/>
      <c r="E25" s="80"/>
      <c r="F25" s="80"/>
      <c r="G25" s="80"/>
      <c r="H25" s="80"/>
      <c r="I25" s="80"/>
      <c r="J25" s="81"/>
      <c r="K25" s="79" t="s">
        <v>85</v>
      </c>
      <c r="L25" s="80"/>
      <c r="M25" s="80"/>
      <c r="N25" s="80"/>
      <c r="O25" s="80"/>
      <c r="P25" s="80"/>
      <c r="Q25" s="80"/>
      <c r="R25" s="81"/>
    </row>
    <row r="26" spans="1:18" s="24" customFormat="1" ht="18.75" customHeight="1" x14ac:dyDescent="0.25">
      <c r="A26" s="76"/>
      <c r="B26" s="77"/>
      <c r="C26" s="77" t="s">
        <v>4</v>
      </c>
      <c r="D26" s="77"/>
      <c r="E26" s="77"/>
      <c r="F26" s="77"/>
      <c r="G26" s="77" t="s">
        <v>27</v>
      </c>
      <c r="H26" s="82"/>
      <c r="I26" s="82"/>
      <c r="J26" s="82"/>
      <c r="K26" s="77" t="s">
        <v>4</v>
      </c>
      <c r="L26" s="77"/>
      <c r="M26" s="77"/>
      <c r="N26" s="77"/>
      <c r="O26" s="77" t="s">
        <v>27</v>
      </c>
      <c r="P26" s="82"/>
      <c r="Q26" s="82"/>
      <c r="R26" s="82"/>
    </row>
    <row r="27" spans="1:18" s="24" customFormat="1" ht="217.5" customHeight="1" x14ac:dyDescent="0.25">
      <c r="A27" s="76"/>
      <c r="B27" s="77"/>
      <c r="C27" s="60" t="s">
        <v>9</v>
      </c>
      <c r="D27" s="60" t="s">
        <v>2</v>
      </c>
      <c r="E27" s="60" t="s">
        <v>25</v>
      </c>
      <c r="F27" s="60" t="s">
        <v>3</v>
      </c>
      <c r="G27" s="60" t="s">
        <v>5</v>
      </c>
      <c r="H27" s="60" t="s">
        <v>16</v>
      </c>
      <c r="I27" s="60" t="s">
        <v>33</v>
      </c>
      <c r="J27" s="8" t="s">
        <v>17</v>
      </c>
      <c r="K27" s="60" t="s">
        <v>9</v>
      </c>
      <c r="L27" s="60" t="s">
        <v>2</v>
      </c>
      <c r="M27" s="60" t="s">
        <v>25</v>
      </c>
      <c r="N27" s="60" t="s">
        <v>3</v>
      </c>
      <c r="O27" s="60" t="s">
        <v>5</v>
      </c>
      <c r="P27" s="60" t="s">
        <v>18</v>
      </c>
      <c r="Q27" s="60" t="s">
        <v>33</v>
      </c>
      <c r="R27" s="8" t="s">
        <v>17</v>
      </c>
    </row>
    <row r="28" spans="1:18" ht="53.25" customHeight="1" x14ac:dyDescent="0.25">
      <c r="A28" s="26">
        <v>1</v>
      </c>
      <c r="B28" s="60">
        <v>2</v>
      </c>
      <c r="C28" s="60">
        <v>3</v>
      </c>
      <c r="D28" s="60">
        <v>4</v>
      </c>
      <c r="E28" s="60">
        <v>5</v>
      </c>
      <c r="F28" s="60">
        <v>6</v>
      </c>
      <c r="G28" s="60">
        <v>7</v>
      </c>
      <c r="H28" s="60">
        <v>8</v>
      </c>
      <c r="I28" s="60"/>
      <c r="J28" s="8">
        <v>9</v>
      </c>
      <c r="K28" s="60">
        <v>10</v>
      </c>
      <c r="L28" s="8">
        <v>11</v>
      </c>
      <c r="M28" s="60">
        <v>12</v>
      </c>
      <c r="N28" s="8">
        <v>13</v>
      </c>
      <c r="O28" s="60">
        <v>14</v>
      </c>
      <c r="P28" s="8">
        <v>15</v>
      </c>
      <c r="Q28" s="8"/>
      <c r="R28" s="60">
        <v>16</v>
      </c>
    </row>
    <row r="29" spans="1:18" x14ac:dyDescent="0.25">
      <c r="A29" s="59" t="s">
        <v>35</v>
      </c>
      <c r="B29" s="9" t="s">
        <v>79</v>
      </c>
      <c r="C29" s="60" t="s">
        <v>26</v>
      </c>
      <c r="D29" s="60" t="s">
        <v>26</v>
      </c>
      <c r="E29" s="60" t="s">
        <v>26</v>
      </c>
      <c r="F29" s="60" t="s">
        <v>26</v>
      </c>
      <c r="G29" s="60" t="s">
        <v>26</v>
      </c>
      <c r="H29" s="60" t="s">
        <v>26</v>
      </c>
      <c r="I29" s="60" t="s">
        <v>26</v>
      </c>
      <c r="J29" s="60" t="s">
        <v>26</v>
      </c>
      <c r="K29" s="60" t="s">
        <v>26</v>
      </c>
      <c r="L29" s="60" t="s">
        <v>67</v>
      </c>
      <c r="M29" s="51">
        <v>15</v>
      </c>
      <c r="N29" s="60" t="s">
        <v>8</v>
      </c>
      <c r="O29" s="50" t="s">
        <v>62</v>
      </c>
      <c r="P29" s="57">
        <v>313</v>
      </c>
      <c r="Q29" s="53">
        <v>1.07</v>
      </c>
      <c r="R29" s="53">
        <f t="shared" ref="R29:R34" si="0">M29*P29*Q29</f>
        <v>5023.6500000000005</v>
      </c>
    </row>
    <row r="30" spans="1:18" x14ac:dyDescent="0.25">
      <c r="A30" s="59" t="s">
        <v>37</v>
      </c>
      <c r="B30" s="9" t="s">
        <v>78</v>
      </c>
      <c r="C30" s="60" t="s">
        <v>26</v>
      </c>
      <c r="D30" s="60" t="s">
        <v>26</v>
      </c>
      <c r="E30" s="60" t="s">
        <v>26</v>
      </c>
      <c r="F30" s="60" t="s">
        <v>26</v>
      </c>
      <c r="G30" s="60" t="s">
        <v>26</v>
      </c>
      <c r="H30" s="60" t="s">
        <v>26</v>
      </c>
      <c r="I30" s="60" t="s">
        <v>26</v>
      </c>
      <c r="J30" s="60" t="s">
        <v>26</v>
      </c>
      <c r="K30" s="60" t="s">
        <v>26</v>
      </c>
      <c r="L30" s="60" t="s">
        <v>66</v>
      </c>
      <c r="M30" s="51">
        <v>562</v>
      </c>
      <c r="N30" s="34" t="s">
        <v>8</v>
      </c>
      <c r="O30" s="50" t="s">
        <v>63</v>
      </c>
      <c r="P30" s="57">
        <v>246</v>
      </c>
      <c r="Q30" s="53">
        <v>1.04</v>
      </c>
      <c r="R30" s="53">
        <f t="shared" si="0"/>
        <v>143782.08000000002</v>
      </c>
    </row>
    <row r="31" spans="1:18" x14ac:dyDescent="0.25">
      <c r="A31" s="59" t="s">
        <v>39</v>
      </c>
      <c r="B31" s="9" t="s">
        <v>80</v>
      </c>
      <c r="C31" s="60" t="s">
        <v>26</v>
      </c>
      <c r="D31" s="60" t="s">
        <v>26</v>
      </c>
      <c r="E31" s="60" t="s">
        <v>26</v>
      </c>
      <c r="F31" s="60" t="s">
        <v>26</v>
      </c>
      <c r="G31" s="60" t="s">
        <v>26</v>
      </c>
      <c r="H31" s="60" t="s">
        <v>26</v>
      </c>
      <c r="I31" s="60" t="s">
        <v>26</v>
      </c>
      <c r="J31" s="60" t="s">
        <v>26</v>
      </c>
      <c r="K31" s="60" t="s">
        <v>26</v>
      </c>
      <c r="L31" s="60" t="s">
        <v>65</v>
      </c>
      <c r="M31" s="51">
        <v>251</v>
      </c>
      <c r="N31" s="34" t="s">
        <v>8</v>
      </c>
      <c r="O31" s="50" t="s">
        <v>64</v>
      </c>
      <c r="P31" s="57">
        <v>229</v>
      </c>
      <c r="Q31" s="53">
        <v>1.04</v>
      </c>
      <c r="R31" s="53">
        <f t="shared" si="0"/>
        <v>59778.16</v>
      </c>
    </row>
    <row r="32" spans="1:18" ht="78.75" x14ac:dyDescent="0.25">
      <c r="A32" s="59" t="s">
        <v>30</v>
      </c>
      <c r="B32" s="9" t="s">
        <v>81</v>
      </c>
      <c r="C32" s="60" t="s">
        <v>26</v>
      </c>
      <c r="D32" s="60" t="s">
        <v>26</v>
      </c>
      <c r="E32" s="60" t="s">
        <v>26</v>
      </c>
      <c r="F32" s="60" t="s">
        <v>26</v>
      </c>
      <c r="G32" s="60" t="s">
        <v>26</v>
      </c>
      <c r="H32" s="60" t="s">
        <v>26</v>
      </c>
      <c r="I32" s="60" t="s">
        <v>26</v>
      </c>
      <c r="J32" s="60" t="s">
        <v>26</v>
      </c>
      <c r="K32" s="60" t="s">
        <v>26</v>
      </c>
      <c r="L32" s="60" t="s">
        <v>72</v>
      </c>
      <c r="M32" s="51">
        <v>15</v>
      </c>
      <c r="N32" s="60" t="s">
        <v>70</v>
      </c>
      <c r="O32" s="50" t="s">
        <v>73</v>
      </c>
      <c r="P32" s="57">
        <v>40</v>
      </c>
      <c r="Q32" s="53">
        <v>1</v>
      </c>
      <c r="R32" s="53">
        <f t="shared" si="0"/>
        <v>600</v>
      </c>
    </row>
    <row r="33" spans="1:18" ht="78.75" x14ac:dyDescent="0.25">
      <c r="A33" s="59" t="s">
        <v>31</v>
      </c>
      <c r="B33" s="9" t="s">
        <v>82</v>
      </c>
      <c r="C33" s="60" t="s">
        <v>26</v>
      </c>
      <c r="D33" s="60" t="s">
        <v>26</v>
      </c>
      <c r="E33" s="60" t="s">
        <v>26</v>
      </c>
      <c r="F33" s="60" t="s">
        <v>26</v>
      </c>
      <c r="G33" s="60" t="s">
        <v>26</v>
      </c>
      <c r="H33" s="60" t="s">
        <v>26</v>
      </c>
      <c r="I33" s="60" t="s">
        <v>26</v>
      </c>
      <c r="J33" s="60" t="s">
        <v>26</v>
      </c>
      <c r="K33" s="60" t="s">
        <v>26</v>
      </c>
      <c r="L33" s="60" t="s">
        <v>72</v>
      </c>
      <c r="M33" s="51">
        <v>562</v>
      </c>
      <c r="N33" s="60" t="s">
        <v>70</v>
      </c>
      <c r="O33" s="50" t="s">
        <v>73</v>
      </c>
      <c r="P33" s="57">
        <v>40</v>
      </c>
      <c r="Q33" s="53">
        <v>1</v>
      </c>
      <c r="R33" s="53">
        <f t="shared" si="0"/>
        <v>22480</v>
      </c>
    </row>
    <row r="34" spans="1:18" ht="78.75" x14ac:dyDescent="0.25">
      <c r="A34" s="59" t="s">
        <v>32</v>
      </c>
      <c r="B34" s="9" t="s">
        <v>83</v>
      </c>
      <c r="C34" s="60" t="s">
        <v>26</v>
      </c>
      <c r="D34" s="60" t="s">
        <v>26</v>
      </c>
      <c r="E34" s="60" t="s">
        <v>26</v>
      </c>
      <c r="F34" s="60" t="s">
        <v>26</v>
      </c>
      <c r="G34" s="60" t="s">
        <v>26</v>
      </c>
      <c r="H34" s="60" t="s">
        <v>26</v>
      </c>
      <c r="I34" s="60" t="s">
        <v>26</v>
      </c>
      <c r="J34" s="60" t="s">
        <v>26</v>
      </c>
      <c r="K34" s="60" t="s">
        <v>26</v>
      </c>
      <c r="L34" s="60" t="s">
        <v>72</v>
      </c>
      <c r="M34" s="51">
        <v>251</v>
      </c>
      <c r="N34" s="60" t="s">
        <v>70</v>
      </c>
      <c r="O34" s="50" t="s">
        <v>73</v>
      </c>
      <c r="P34" s="57">
        <v>40</v>
      </c>
      <c r="Q34" s="53">
        <v>1</v>
      </c>
      <c r="R34" s="53">
        <f t="shared" si="0"/>
        <v>10040</v>
      </c>
    </row>
    <row r="35" spans="1:18" ht="47.25" x14ac:dyDescent="0.25">
      <c r="A35" s="27"/>
      <c r="B35" s="23" t="s">
        <v>28</v>
      </c>
      <c r="C35" s="60" t="s">
        <v>26</v>
      </c>
      <c r="D35" s="60" t="s">
        <v>26</v>
      </c>
      <c r="E35" s="60" t="s">
        <v>26</v>
      </c>
      <c r="F35" s="60" t="s">
        <v>26</v>
      </c>
      <c r="G35" s="60" t="s">
        <v>26</v>
      </c>
      <c r="H35" s="60" t="s">
        <v>26</v>
      </c>
      <c r="I35" s="60" t="s">
        <v>26</v>
      </c>
      <c r="J35" s="60" t="s">
        <v>26</v>
      </c>
      <c r="K35" s="61"/>
      <c r="L35" s="61"/>
      <c r="M35" s="61"/>
      <c r="N35" s="61"/>
      <c r="O35" s="61"/>
      <c r="P35" s="61"/>
      <c r="Q35" s="61"/>
      <c r="R35" s="52">
        <f>SUM(R29:R33)</f>
        <v>231663.89</v>
      </c>
    </row>
  </sheetData>
  <mergeCells count="23">
    <mergeCell ref="B12:B15"/>
    <mergeCell ref="C12:J12"/>
    <mergeCell ref="K12:R12"/>
    <mergeCell ref="C13:J13"/>
    <mergeCell ref="K13:R13"/>
    <mergeCell ref="C14:F14"/>
    <mergeCell ref="G14:J14"/>
    <mergeCell ref="A4:R5"/>
    <mergeCell ref="A23:R23"/>
    <mergeCell ref="A24:A27"/>
    <mergeCell ref="B24:B27"/>
    <mergeCell ref="C24:J24"/>
    <mergeCell ref="K24:R24"/>
    <mergeCell ref="C25:J25"/>
    <mergeCell ref="K25:R25"/>
    <mergeCell ref="C26:F26"/>
    <mergeCell ref="G26:J26"/>
    <mergeCell ref="K26:N26"/>
    <mergeCell ref="O26:R26"/>
    <mergeCell ref="K14:N14"/>
    <mergeCell ref="O14:R14"/>
    <mergeCell ref="A11:R11"/>
    <mergeCell ref="A12:A15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3"/>
  <sheetViews>
    <sheetView tabSelected="1" view="pageBreakPreview" topLeftCell="A10" zoomScale="110" zoomScaleNormal="70" zoomScaleSheetLayoutView="110" workbookViewId="0">
      <selection activeCell="D20" sqref="D20"/>
    </sheetView>
  </sheetViews>
  <sheetFormatPr defaultColWidth="9" defaultRowHeight="15" x14ac:dyDescent="0.25"/>
  <cols>
    <col min="1" max="1" width="6.25" style="54" customWidth="1"/>
    <col min="2" max="2" width="38.5" style="54" customWidth="1"/>
    <col min="3" max="4" width="20.375" style="54" customWidth="1"/>
    <col min="5" max="5" width="9.125" style="54" customWidth="1"/>
    <col min="6" max="6" width="30.75" style="54" customWidth="1"/>
    <col min="7" max="16384" width="9" style="54"/>
  </cols>
  <sheetData>
    <row r="1" spans="1:5" ht="28.5" x14ac:dyDescent="0.25">
      <c r="A1" s="41" t="s">
        <v>34</v>
      </c>
      <c r="B1" s="41"/>
      <c r="C1" s="41"/>
      <c r="D1" s="41"/>
    </row>
    <row r="2" spans="1:5" ht="63" x14ac:dyDescent="0.25">
      <c r="A2" s="42" t="s">
        <v>0</v>
      </c>
      <c r="B2" s="43" t="s">
        <v>21</v>
      </c>
      <c r="C2" s="44" t="s">
        <v>84</v>
      </c>
      <c r="D2" s="44" t="s">
        <v>11</v>
      </c>
    </row>
    <row r="3" spans="1:5" ht="47.25" x14ac:dyDescent="0.25">
      <c r="A3" s="45" t="s">
        <v>35</v>
      </c>
      <c r="B3" s="46" t="s">
        <v>36</v>
      </c>
      <c r="C3" s="71">
        <v>433949.87</v>
      </c>
      <c r="D3" s="71">
        <v>433949.87</v>
      </c>
      <c r="E3" s="62"/>
    </row>
    <row r="4" spans="1:5" ht="15.75" x14ac:dyDescent="0.25">
      <c r="A4" s="45" t="s">
        <v>37</v>
      </c>
      <c r="B4" s="46" t="s">
        <v>38</v>
      </c>
      <c r="C4" s="72">
        <v>86789.974000000002</v>
      </c>
      <c r="D4" s="72">
        <f>D3*0.2</f>
        <v>86789.974000000002</v>
      </c>
      <c r="E4" s="62"/>
    </row>
    <row r="5" spans="1:5" ht="47.25" x14ac:dyDescent="0.25">
      <c r="A5" s="45" t="s">
        <v>39</v>
      </c>
      <c r="B5" s="47" t="s">
        <v>40</v>
      </c>
      <c r="C5" s="71">
        <v>520739.84399999998</v>
      </c>
      <c r="D5" s="71">
        <f>D3+D4</f>
        <v>520739.84399999998</v>
      </c>
      <c r="E5" s="62"/>
    </row>
    <row r="6" spans="1:5" ht="47.25" x14ac:dyDescent="0.25">
      <c r="A6" s="45" t="s">
        <v>30</v>
      </c>
      <c r="B6" s="47" t="s">
        <v>41</v>
      </c>
      <c r="C6" s="72">
        <v>741215.32597817981</v>
      </c>
      <c r="D6" s="7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829781.79083728907</v>
      </c>
      <c r="E6" s="62"/>
    </row>
    <row r="7" spans="1:5" ht="47.25" x14ac:dyDescent="0.25">
      <c r="A7" s="45" t="s">
        <v>31</v>
      </c>
      <c r="B7" s="46" t="s">
        <v>42</v>
      </c>
      <c r="C7" s="72">
        <v>0</v>
      </c>
      <c r="D7" s="72">
        <v>0</v>
      </c>
      <c r="E7" s="62"/>
    </row>
    <row r="8" spans="1:5" ht="31.5" x14ac:dyDescent="0.25">
      <c r="A8" s="45" t="s">
        <v>32</v>
      </c>
      <c r="B8" s="46" t="s">
        <v>43</v>
      </c>
      <c r="C8" s="72">
        <v>520739.84399999998</v>
      </c>
      <c r="D8" s="72">
        <f>D5-D7</f>
        <v>520739.84399999998</v>
      </c>
      <c r="E8" s="62"/>
    </row>
    <row r="9" spans="1:5" ht="47.25" x14ac:dyDescent="0.25">
      <c r="A9" s="45" t="s">
        <v>29</v>
      </c>
      <c r="B9" s="46" t="s">
        <v>44</v>
      </c>
      <c r="C9" s="72">
        <v>610684.68645041808</v>
      </c>
      <c r="D9" s="72">
        <f>SUM(D10:D17)</f>
        <v>610684.68645041797</v>
      </c>
      <c r="E9" s="62"/>
    </row>
    <row r="10" spans="1:5" ht="15.75" x14ac:dyDescent="0.25">
      <c r="A10" s="45" t="s">
        <v>19</v>
      </c>
      <c r="B10" s="46" t="s">
        <v>45</v>
      </c>
      <c r="C10" s="72">
        <v>0</v>
      </c>
      <c r="D10" s="72">
        <v>0</v>
      </c>
      <c r="E10" s="73">
        <v>105.2557</v>
      </c>
    </row>
    <row r="11" spans="1:5" ht="15.75" x14ac:dyDescent="0.25">
      <c r="A11" s="45" t="s">
        <v>20</v>
      </c>
      <c r="B11" s="46" t="s">
        <v>46</v>
      </c>
      <c r="C11" s="72">
        <v>0</v>
      </c>
      <c r="D11" s="72">
        <v>0</v>
      </c>
      <c r="E11" s="73">
        <v>106.826398641827</v>
      </c>
    </row>
    <row r="12" spans="1:5" ht="15.75" x14ac:dyDescent="0.25">
      <c r="A12" s="45" t="s">
        <v>22</v>
      </c>
      <c r="B12" s="46" t="s">
        <v>47</v>
      </c>
      <c r="C12" s="72">
        <v>0</v>
      </c>
      <c r="D12" s="72">
        <v>0</v>
      </c>
      <c r="E12" s="73">
        <v>105.561885224957</v>
      </c>
    </row>
    <row r="13" spans="1:5" ht="15.75" x14ac:dyDescent="0.25">
      <c r="A13" s="45" t="s">
        <v>48</v>
      </c>
      <c r="B13" s="46" t="s">
        <v>49</v>
      </c>
      <c r="C13" s="72">
        <v>0</v>
      </c>
      <c r="D13" s="72">
        <v>0</v>
      </c>
      <c r="E13" s="73">
        <v>104.9354</v>
      </c>
    </row>
    <row r="14" spans="1:5" ht="15.75" x14ac:dyDescent="0.25">
      <c r="A14" s="45" t="s">
        <v>50</v>
      </c>
      <c r="B14" s="46" t="s">
        <v>51</v>
      </c>
      <c r="C14" s="72">
        <v>10000</v>
      </c>
      <c r="D14" s="72">
        <v>0</v>
      </c>
      <c r="E14" s="73">
        <v>113.87439215858601</v>
      </c>
    </row>
    <row r="15" spans="1:5" ht="15.75" x14ac:dyDescent="0.25">
      <c r="A15" s="45" t="s">
        <v>52</v>
      </c>
      <c r="B15" s="46" t="s">
        <v>53</v>
      </c>
      <c r="C15" s="72">
        <v>189345.75906682317</v>
      </c>
      <c r="D15" s="72">
        <v>48000</v>
      </c>
      <c r="E15" s="73">
        <v>105.89170681013999</v>
      </c>
    </row>
    <row r="16" spans="1:5" ht="15.75" x14ac:dyDescent="0.25">
      <c r="A16" s="45" t="s">
        <v>54</v>
      </c>
      <c r="B16" s="46" t="s">
        <v>55</v>
      </c>
      <c r="C16" s="72">
        <v>99929.050112452052</v>
      </c>
      <c r="D16" s="72">
        <v>105729.05011245199</v>
      </c>
      <c r="E16" s="73">
        <v>105.30227480021099</v>
      </c>
    </row>
    <row r="17" spans="1:5" ht="15.75" x14ac:dyDescent="0.25">
      <c r="A17" s="45" t="s">
        <v>56</v>
      </c>
      <c r="B17" s="46" t="s">
        <v>57</v>
      </c>
      <c r="C17" s="72">
        <v>311409.87727114279</v>
      </c>
      <c r="D17" s="72">
        <v>456955.63633796596</v>
      </c>
      <c r="E17" s="73">
        <v>104.794259089128</v>
      </c>
    </row>
    <row r="18" spans="1:5" ht="15.75" x14ac:dyDescent="0.25">
      <c r="A18" s="45" t="s">
        <v>89</v>
      </c>
      <c r="B18" s="46" t="s">
        <v>90</v>
      </c>
      <c r="C18" s="72">
        <v>0</v>
      </c>
      <c r="D18" s="72">
        <v>0</v>
      </c>
      <c r="E18" s="73">
        <v>104.794259089128</v>
      </c>
    </row>
    <row r="19" spans="1:5" ht="47.25" x14ac:dyDescent="0.25">
      <c r="A19" s="45">
        <v>8</v>
      </c>
      <c r="B19" s="46" t="s">
        <v>58</v>
      </c>
      <c r="C19" s="83">
        <v>741.21532597817986</v>
      </c>
      <c r="D19" s="83">
        <f>D6/1000</f>
        <v>829.78179083728912</v>
      </c>
      <c r="E19" s="62"/>
    </row>
    <row r="20" spans="1:5" ht="78.75" x14ac:dyDescent="0.25">
      <c r="A20" s="45">
        <v>9</v>
      </c>
      <c r="B20" s="46" t="s">
        <v>59</v>
      </c>
      <c r="C20" s="72">
        <v>0</v>
      </c>
      <c r="D20" s="72">
        <v>0</v>
      </c>
      <c r="E20" s="62"/>
    </row>
    <row r="21" spans="1:5" ht="31.5" x14ac:dyDescent="0.25">
      <c r="A21" s="45">
        <v>10</v>
      </c>
      <c r="B21" s="47" t="s">
        <v>60</v>
      </c>
      <c r="C21" s="71">
        <v>741.21532597817986</v>
      </c>
      <c r="D21" s="71">
        <f>D19+D20</f>
        <v>829.78179083728912</v>
      </c>
      <c r="E21" s="62"/>
    </row>
    <row r="22" spans="1:5" x14ac:dyDescent="0.25">
      <c r="E22" s="62"/>
    </row>
    <row r="23" spans="1:5" x14ac:dyDescent="0.25">
      <c r="D23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т2</vt:lpstr>
      <vt:lpstr>т6</vt:lpstr>
      <vt:lpstr>т2!Заголовки_для_печати</vt:lpstr>
      <vt:lpstr>т2!Область_печати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2023-02-24T14:24:25Z</dcterms:modified>
</cp:coreProperties>
</file>