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8_{F4115C41-5FAA-41FF-8C18-79F424608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  <c r="E14" i="1" l="1"/>
  <c r="E15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<sst xmlns="http://schemas.openxmlformats.org/spreadsheetml/2006/main" count="41" uniqueCount="28">
  <si>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</si>
  <si>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</si>
  <si>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</si>
  <si>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</si>
  <si>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</si>
  <si>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</si>
  <si>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</si>
  <si>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</si>
  <si>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</si>
  <si>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</si>
  <si>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</si>
  <si>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</si>
  <si>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</si>
  <si>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</si>
  <si>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</si>
  <si>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</si>
  <si>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</si>
  <si>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</si>
  <si>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</si>
  <si>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</si>
  <si>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</si>
  <si>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</si>
  <si>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</si>
  <si>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тыс. руб</t>
  </si>
  <si>
    <t>ООО БИП-АЙТИ</t>
  </si>
  <si>
    <t>ООО Элком</t>
  </si>
  <si>
    <t>ООО Эксперт Системс</t>
  </si>
  <si>
    <t>Сетевой тестер Netscout LinkRunner AT 2000 (LRAT-2000-KIT)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</si>
</sst>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4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165" fontId="7" fillId="0" borderId="5" xfId="0" applyNumberFormat="1" applyFont="1" applyBorder="1" applyProtection="1"/>
    <xf numFmtId="165" fontId="7" fillId="0" borderId="1" xfId="0" applyNumberFormat="1" applyFont="1" applyBorder="1" applyProtection="1"/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M10" sqref="M1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23</v>
      </c>
    </row>
    <row r="6" spans="1:13" s="12" customFormat="1" ht="12.75" x14ac:dyDescent="0.2">
      <c r="A6" s="36" t="s">
        <v>1</v>
      </c>
      <c r="B6" s="37" t="s">
        <v>2</v>
      </c>
      <c r="C6" s="38"/>
      <c r="D6" s="36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6"/>
      <c r="B7" s="39"/>
      <c r="C7" s="40"/>
      <c r="D7" s="36"/>
      <c r="E7" s="29" t="s">
        <v>24</v>
      </c>
      <c r="F7" s="30"/>
      <c r="G7" s="30"/>
      <c r="H7" s="31" t="s">
        <v>25</v>
      </c>
      <c r="I7" s="32"/>
      <c r="J7" s="33"/>
      <c r="K7" s="29" t="s">
        <v>26</v>
      </c>
      <c r="L7" s="34"/>
      <c r="M7" s="35"/>
    </row>
    <row r="8" spans="1:13" s="12" customFormat="1" ht="12.75" x14ac:dyDescent="0.2">
      <c r="A8" s="36"/>
      <c r="B8" s="41"/>
      <c r="C8" s="42"/>
      <c r="D8" s="36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7" t="s">
        <v>27</v>
      </c>
      <c r="C9" s="28"/>
      <c r="D9" s="14">
        <v>1</v>
      </c>
      <c r="E9" s="13">
        <v>354.166</v>
      </c>
      <c r="F9" s="13">
        <v>70.832999999999998</v>
      </c>
      <c r="G9" s="13">
        <v>425</v>
      </c>
      <c r="H9" s="13">
        <v>382.2</v>
      </c>
      <c r="I9" s="13">
        <v>76.44</v>
      </c>
      <c r="J9" s="13">
        <v>458.64</v>
      </c>
      <c r="K9" s="13">
        <v>348.70800000000003</v>
      </c>
      <c r="L9" s="13">
        <v>69.739999999999995</v>
      </c>
      <c r="M9" s="13">
        <v>418.45</v>
      </c>
    </row>
    <row r="10" spans="1:13" s="12" customFormat="1" ht="12.75" x14ac:dyDescent="0.2">
      <c r="A10" s="10" t="s">
        <v>17</v>
      </c>
      <c r="B10" s="27" t="s">
        <v>8</v>
      </c>
      <c r="C10" s="28"/>
      <c r="D10" s="11"/>
      <c r="E10" s="13">
        <f t="shared" ref="E10:M10" si="0">IFERROR(E9*$E$11*$D$9,"Необходимо указать год по п.4-5 в диапазоне 2020-2024")</f>
        <v>354.166</v>
      </c>
      <c r="F10" s="13">
        <f t="shared" si="0"/>
        <v>70.832999999999998</v>
      </c>
      <c r="G10" s="13">
        <f t="shared" si="0"/>
        <v>425</v>
      </c>
      <c r="H10" s="13">
        <f t="shared" si="0"/>
        <v>382.2</v>
      </c>
      <c r="I10" s="13">
        <f t="shared" si="0"/>
        <v>76.44</v>
      </c>
      <c r="J10" s="13">
        <f t="shared" si="0"/>
        <v>458.64</v>
      </c>
      <c r="K10" s="13">
        <f t="shared" si="0"/>
        <v>348.70800000000003</v>
      </c>
      <c r="L10" s="13">
        <f t="shared" si="0"/>
        <v>69.739999999999995</v>
      </c>
      <c r="M10" s="13">
        <f t="shared" si="0"/>
        <v>418.45</v>
      </c>
    </row>
    <row r="11" spans="1:13" s="12" customFormat="1" ht="12.75" x14ac:dyDescent="0.2">
      <c r="A11" s="10" t="s">
        <v>18</v>
      </c>
      <c r="B11" s="27" t="s">
        <v>12</v>
      </c>
      <c r="C11" s="28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7" t="s">
        <v>14</v>
      </c>
      <c r="C12" s="28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7" t="s">
        <v>15</v>
      </c>
      <c r="C13" s="28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5" t="s">
        <v>21</v>
      </c>
      <c r="B14" s="24" t="s">
        <v>22</v>
      </c>
      <c r="C14" s="15" t="s">
        <v>9</v>
      </c>
      <c r="D14" s="15" t="s">
        <v>16</v>
      </c>
      <c r="E14" s="22">
        <f>MIN(E10,H10,K10)</f>
        <v>348.70800000000003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2.75" x14ac:dyDescent="0.2">
      <c r="A15" s="26"/>
      <c r="B15" s="24"/>
      <c r="C15" s="14" t="s">
        <v>11</v>
      </c>
      <c r="D15" s="14" t="s">
        <v>16</v>
      </c>
      <c r="E15" s="23">
        <f>MIN(G10,J10,M10)</f>
        <v>418.45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2022-07-04T18:41:19Z</dcterms:modified>
</cp:coreProperties>
</file>