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D1B22980-BE91-4AA1-AB89-EDF3B96B1346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I9" i="1"/>
  <c r="H9" i="1"/>
  <c r="F9" i="1"/>
  <c r="E9" i="1"/>
  <c r="E8" i="2" l="1"/>
  <c r="F8" i="2" s="1"/>
  <c r="G8" i="2" s="1"/>
  <c r="D7" i="2"/>
  <c r="E7" i="2" s="1"/>
  <c r="F7" i="2" s="1"/>
  <c r="C6" i="2"/>
  <c r="D6" i="2" s="1"/>
  <c r="E6" i="2" s="1"/>
  <c r="F6" i="2" s="1"/>
  <c r="G6" i="2" s="1"/>
  <c r="G3" i="2"/>
  <c r="G10" i="2" s="1"/>
  <c r="F3" i="2"/>
  <c r="F9" i="2" s="1"/>
  <c r="G9" i="2" s="1"/>
  <c r="E3" i="2"/>
  <c r="D3" i="2"/>
  <c r="C3" i="2"/>
  <c r="G7" i="2" l="1"/>
  <c r="L10" i="1"/>
  <c r="E10" i="1"/>
  <c r="M10" i="1"/>
  <c r="F10" i="1"/>
  <c r="J10" i="1"/>
  <c r="I10" i="1"/>
  <c r="G10" i="1"/>
  <c r="K10" i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<sst xmlns="http://schemas.openxmlformats.org/spreadsheetml/2006/main" count="41" uniqueCount="28">
  <si>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</si>
  <si>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</si>
  <si>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</si>
  <si>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</si>
  <si>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</si>
  <si>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</si>
  <si>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</si>
  <si>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</si>
  <si>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</si>
  <si>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</si>
  <si>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</si>
  <si>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</si>
  <si>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</si>
  <si>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</si>
  <si>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</si>
  <si>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</si>
  <si>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</si>
  <si>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</si>
  <si>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</si>
  <si>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</si>
  <si>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</si>
  <si>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</si>
  <si>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"СТОРГЕ БК"</t>
  </si>
  <si>
    <t>ООО "Северо-Запад Поставка"</t>
  </si>
  <si>
    <t>ООО "НЭП"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</si>
  <si>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</si>
  <si>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</si>
  <si>
    <t>ЦА, Приобретение распределительных устройств 0,4-10 кВ (27 шт.) для нужд филиалов (22-1-00-3-05-04-0-0469)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</si>
</sst>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5" xfId="0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0" t="s">
        <v>0</v>
      </c>
      <c r="B6" s="27" t="s">
        <v>1</v>
      </c>
      <c r="C6" s="28"/>
      <c r="D6" s="20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0"/>
      <c r="B7" s="29"/>
      <c r="C7" s="30"/>
      <c r="D7" s="20"/>
      <c r="E7" s="17" t="s">
        <v>22</v>
      </c>
      <c r="F7" s="18"/>
      <c r="G7" s="19"/>
      <c r="H7" s="17" t="s">
        <v>23</v>
      </c>
      <c r="I7" s="18"/>
      <c r="J7" s="19"/>
      <c r="K7" s="17" t="s">
        <v>24</v>
      </c>
      <c r="L7" s="18"/>
      <c r="M7" s="19"/>
    </row>
    <row r="8" spans="1:13" x14ac:dyDescent="0.25">
      <c r="A8" s="20"/>
      <c r="B8" s="31"/>
      <c r="C8" s="32"/>
      <c r="D8" s="20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" customHeight="1" x14ac:dyDescent="0.25">
      <c r="A9" s="11" t="s">
        <v>2</v>
      </c>
      <c r="B9" s="25" t="s">
        <v>27</v>
      </c>
      <c r="C9" s="26"/>
      <c r="D9" s="12">
        <v>1</v>
      </c>
      <c r="E9" s="12">
        <f>G9/1.2</f>
        <v>5511.96</v>
      </c>
      <c r="F9" s="12">
        <f>G9-E9</f>
        <v>1102.3919999999998</v>
      </c>
      <c r="G9" s="12">
        <v>6614.3519999999999</v>
      </c>
      <c r="H9" s="12">
        <f>J9/1.2</f>
        <v>5613.416666666667</v>
      </c>
      <c r="I9" s="12">
        <f>J9-H9</f>
        <v>1122.6833333333334</v>
      </c>
      <c r="J9" s="12">
        <v>6736.1</v>
      </c>
      <c r="K9" s="12">
        <f>M9/1.2</f>
        <v>5610.7000000000007</v>
      </c>
      <c r="L9" s="12">
        <f>M9-K9</f>
        <v>1122.1399999999994</v>
      </c>
      <c r="M9" s="12">
        <v>6732.84</v>
      </c>
    </row>
    <row r="10" spans="1:13" x14ac:dyDescent="0.25">
      <c r="A10" s="11" t="s">
        <v>17</v>
      </c>
      <c r="B10" s="23" t="s">
        <v>7</v>
      </c>
      <c r="C10" s="24"/>
      <c r="D10" s="12"/>
      <c r="E10" s="12">
        <f t="shared" ref="E10:M10" ca="1" si="0">IFERROR(E9*$E$11*$D$9,"Необходимо указать год по п.4-5 в диапазоне 2020-2024")</f>
        <v>5511.96</v>
      </c>
      <c r="F10" s="12">
        <f t="shared" ca="1" si="0"/>
        <v>1102.3919999999998</v>
      </c>
      <c r="G10" s="12">
        <f t="shared" ca="1" si="0"/>
        <v>6614.3519999999999</v>
      </c>
      <c r="H10" s="12">
        <f t="shared" ca="1" si="0"/>
        <v>5613.416666666667</v>
      </c>
      <c r="I10" s="12">
        <f t="shared" ca="1" si="0"/>
        <v>1122.6833333333334</v>
      </c>
      <c r="J10" s="12">
        <f t="shared" ca="1" si="0"/>
        <v>6736.1</v>
      </c>
      <c r="K10" s="12">
        <f t="shared" ca="1" si="0"/>
        <v>5610.7000000000007</v>
      </c>
      <c r="L10" s="12">
        <f t="shared" ca="1" si="0"/>
        <v>1122.1399999999994</v>
      </c>
      <c r="M10" s="12">
        <f t="shared" ca="1" si="0"/>
        <v>6732.84</v>
      </c>
    </row>
    <row r="11" spans="1:13" x14ac:dyDescent="0.25">
      <c r="A11" s="11" t="s">
        <v>18</v>
      </c>
      <c r="B11" s="23" t="s">
        <v>12</v>
      </c>
      <c r="C11" s="24"/>
      <c r="D11" s="13" t="s">
        <v>16</v>
      </c>
      <c r="E11" s="15">
        <v>1</v>
      </c>
    </row>
    <row r="12" spans="1:13" x14ac:dyDescent="0.25">
      <c r="A12" s="11" t="s">
        <v>19</v>
      </c>
      <c r="B12" s="23" t="s">
        <v>14</v>
      </c>
      <c r="C12" s="24"/>
      <c r="D12" s="13" t="s">
        <v>16</v>
      </c>
      <c r="E12" s="12">
        <v>2022</v>
      </c>
    </row>
    <row r="13" spans="1:13" x14ac:dyDescent="0.25">
      <c r="A13" s="11" t="s">
        <v>20</v>
      </c>
      <c r="B13" s="23" t="s">
        <v>15</v>
      </c>
      <c r="C13" s="24"/>
      <c r="D13" s="13" t="s">
        <v>16</v>
      </c>
      <c r="E13" s="12">
        <v>2023</v>
      </c>
    </row>
    <row r="14" spans="1:13" x14ac:dyDescent="0.25">
      <c r="A14" s="21" t="s">
        <v>21</v>
      </c>
      <c r="B14" s="33" t="s">
        <v>25</v>
      </c>
      <c r="C14" s="14" t="s">
        <v>8</v>
      </c>
      <c r="D14" s="14" t="s">
        <v>16</v>
      </c>
      <c r="E14" s="16">
        <v>5471.06</v>
      </c>
    </row>
    <row r="15" spans="1:13" x14ac:dyDescent="0.25">
      <c r="A15" s="22"/>
      <c r="B15" s="33"/>
      <c r="C15" s="13" t="s">
        <v>10</v>
      </c>
      <c r="D15" s="13" t="s">
        <v>16</v>
      </c>
      <c r="E15" s="34">
        <v>6565.2719999999999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2023-02-10T12:44:00Z</dcterms:modified>
</cp:coreProperties>
</file>