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CAEEAF12-2539-417F-85AB-894DB612BD8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<sst xmlns="http://schemas.openxmlformats.org/spreadsheetml/2006/main" count="41" uniqueCount="28">
  <si>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</si>
  <si>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</si>
  <si>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</si>
  <si>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</si>
  <si>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</si>
  <si>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</si>
  <si>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</si>
  <si>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</si>
  <si>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</si>
  <si>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</si>
  <si>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</si>
  <si>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</si>
  <si>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</si>
  <si>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</si>
  <si>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</si>
  <si>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</si>
  <si>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</si>
  <si>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</si>
  <si>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</si>
  <si>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</si>
  <si>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</si>
  <si>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</si>
  <si>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</si>
  <si>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</si>
  <si>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"ЭЛЕКТРОПОСТАВКА"</t>
  </si>
  <si>
    <t>Приобретение высоковольтных выключателей 6-10 кВ (1 шт.) для нужд Северного филиала</t>
  </si>
  <si>
    <t>ООО "Северо-Запад Поставка"</t>
  </si>
  <si>
    <t>ООО "НЭП"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</si>
</sst>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K7" sqref="K7:M7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1" t="s">
        <v>1</v>
      </c>
      <c r="B6" s="29" t="s">
        <v>2</v>
      </c>
      <c r="C6" s="30"/>
      <c r="D6" s="21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1"/>
      <c r="B7" s="31"/>
      <c r="C7" s="32"/>
      <c r="D7" s="21"/>
      <c r="E7" s="18" t="s">
        <v>24</v>
      </c>
      <c r="F7" s="19"/>
      <c r="G7" s="20"/>
      <c r="H7" s="18" t="s">
        <v>26</v>
      </c>
      <c r="I7" s="19"/>
      <c r="J7" s="20"/>
      <c r="K7" s="18" t="s">
        <v>27</v>
      </c>
      <c r="L7" s="19"/>
      <c r="M7" s="20"/>
    </row>
    <row r="8" spans="1:13" x14ac:dyDescent="0.25">
      <c r="A8" s="21"/>
      <c r="B8" s="33"/>
      <c r="C8" s="34"/>
      <c r="D8" s="21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7" t="s">
        <v>25</v>
      </c>
      <c r="C9" s="28"/>
      <c r="D9" s="12">
        <v>1</v>
      </c>
      <c r="E9" s="12">
        <v>291.71679999999998</v>
      </c>
      <c r="F9" s="12">
        <v>58.343359999999997</v>
      </c>
      <c r="G9" s="12">
        <v>350.06016</v>
      </c>
      <c r="H9" s="12">
        <f>J9/1.2</f>
        <v>308.5</v>
      </c>
      <c r="I9" s="12">
        <f>J9-H9</f>
        <v>61.699999999999989</v>
      </c>
      <c r="J9" s="12">
        <v>370.2</v>
      </c>
      <c r="K9" s="35">
        <f>M9/1.2</f>
        <v>304.16666666666669</v>
      </c>
      <c r="L9" s="35">
        <f>M9-K9</f>
        <v>60.833333333333314</v>
      </c>
      <c r="M9" s="12">
        <v>365</v>
      </c>
    </row>
    <row r="10" spans="1:13" x14ac:dyDescent="0.25">
      <c r="A10" s="11" t="s">
        <v>18</v>
      </c>
      <c r="B10" s="25" t="s">
        <v>8</v>
      </c>
      <c r="C10" s="26"/>
      <c r="D10" s="12"/>
      <c r="E10" s="12">
        <f t="shared" ref="E10:M10" si="0">IFERROR(E9*$E$11*$D$9,"Необходимо указать год по п.4-5 в диапазоне 2020-2024")</f>
        <v>291.71679999999998</v>
      </c>
      <c r="F10" s="12">
        <f t="shared" si="0"/>
        <v>58.343359999999997</v>
      </c>
      <c r="G10" s="12">
        <f t="shared" si="0"/>
        <v>350.06016</v>
      </c>
      <c r="H10" s="12">
        <f t="shared" si="0"/>
        <v>308.5</v>
      </c>
      <c r="I10" s="12">
        <f t="shared" si="0"/>
        <v>61.699999999999989</v>
      </c>
      <c r="J10" s="12">
        <f t="shared" si="0"/>
        <v>370.2</v>
      </c>
      <c r="K10" s="35">
        <f t="shared" si="0"/>
        <v>304.16666666666669</v>
      </c>
      <c r="L10" s="35">
        <f t="shared" si="0"/>
        <v>60.833333333333314</v>
      </c>
      <c r="M10" s="12">
        <f t="shared" si="0"/>
        <v>365</v>
      </c>
    </row>
    <row r="11" spans="1:13" x14ac:dyDescent="0.25">
      <c r="A11" s="11" t="s">
        <v>19</v>
      </c>
      <c r="B11" s="25" t="s">
        <v>13</v>
      </c>
      <c r="C11" s="26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5" t="s">
        <v>15</v>
      </c>
      <c r="C12" s="26"/>
      <c r="D12" s="13" t="s">
        <v>17</v>
      </c>
      <c r="E12" s="12">
        <v>2022</v>
      </c>
    </row>
    <row r="13" spans="1:13" x14ac:dyDescent="0.25">
      <c r="A13" s="11" t="s">
        <v>21</v>
      </c>
      <c r="B13" s="25" t="s">
        <v>16</v>
      </c>
      <c r="C13" s="26"/>
      <c r="D13" s="13" t="s">
        <v>17</v>
      </c>
      <c r="E13" s="12">
        <v>2022</v>
      </c>
    </row>
    <row r="14" spans="1:13" x14ac:dyDescent="0.25">
      <c r="A14" s="23" t="s">
        <v>22</v>
      </c>
      <c r="B14" s="22" t="s">
        <v>23</v>
      </c>
      <c r="C14" s="14" t="s">
        <v>9</v>
      </c>
      <c r="D14" s="14" t="s">
        <v>17</v>
      </c>
      <c r="E14" s="16">
        <f>E10</f>
        <v>291.71679999999998</v>
      </c>
    </row>
    <row r="15" spans="1:13" x14ac:dyDescent="0.25">
      <c r="A15" s="24"/>
      <c r="B15" s="22"/>
      <c r="C15" s="13" t="s">
        <v>11</v>
      </c>
      <c r="D15" s="13" t="s">
        <v>17</v>
      </c>
      <c r="E15" s="17">
        <f>G10</f>
        <v>350.06016</v>
      </c>
    </row>
  </sheetData>
  <mergeCells count="13">
    <mergeCell ref="H7:J7"/>
    <mergeCell ref="K7:M7"/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2022-02-21T06:25:51Z</dcterms:modified>
</cp:coreProperties>
</file>