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/>
  <xr:revisionPtr revIDLastSave="0" documentId="13_ncr:1_{6FD4F864-7E06-4700-83CA-898487B9040A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Лист1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1" i="1"/>
  <c r="H10" i="1"/>
  <c r="E12" i="1"/>
  <c r="E11" i="1"/>
  <c r="E10" i="1"/>
  <c r="K12" i="1"/>
  <c r="K11" i="1"/>
  <c r="K10" i="1"/>
  <c r="L12" i="1" l="1"/>
  <c r="M12" i="1" s="1"/>
  <c r="I12" i="1"/>
  <c r="J12" i="1" s="1"/>
  <c r="F12" i="1"/>
  <c r="G12" i="1" s="1"/>
  <c r="L11" i="1" l="1"/>
  <c r="M11" i="1" s="1"/>
  <c r="I11" i="1"/>
  <c r="J11" i="1" s="1"/>
  <c r="F11" i="1"/>
  <c r="G11" i="1" s="1"/>
  <c r="K9" i="1" l="1"/>
  <c r="L10" i="1" l="1"/>
  <c r="M10" i="1" s="1"/>
  <c r="F10" i="1"/>
  <c r="I10" i="1" l="1"/>
  <c r="J10" i="1" s="1"/>
  <c r="H9" i="1"/>
  <c r="E9" i="1"/>
  <c r="M9" i="1"/>
  <c r="L9" i="1"/>
  <c r="J9" i="1"/>
  <c r="I9" i="1"/>
  <c r="G10" i="1"/>
  <c r="G3" i="2"/>
  <c r="G10" i="2" s="1"/>
  <c r="F3" i="2"/>
  <c r="F9" i="2" s="1"/>
  <c r="G9" i="2" s="1"/>
  <c r="E3" i="2"/>
  <c r="E8" i="2" s="1"/>
  <c r="F8" i="2" s="1"/>
  <c r="G8" i="2" s="1"/>
  <c r="D3" i="2"/>
  <c r="D7" i="2" s="1"/>
  <c r="E7" i="2" s="1"/>
  <c r="C3" i="2"/>
  <c r="C6" i="2" s="1"/>
  <c r="D6" i="2" s="1"/>
  <c r="E6" i="2" s="1"/>
  <c r="F6" i="2" s="1"/>
  <c r="G6" i="2" s="1"/>
  <c r="F9" i="1" l="1"/>
  <c r="G9" i="1"/>
  <c r="F7" i="2"/>
  <c r="G7" i="2" s="1"/>
  <c r="E14" i="1"/>
  <c r="L13" i="1" s="1"/>
  <c r="G13" i="1" l="1"/>
  <c r="E13" i="1"/>
  <c r="I13" i="1"/>
  <c r="J13" i="1"/>
  <c r="F13" i="1"/>
  <c r="M13" i="1"/>
  <c r="H13" i="1"/>
  <c r="K13" i="1"/>
  <c r="E18" i="1" l="1"/>
  <c r="E17" i="1"/>
</calcChain>
</file>

<file path=xl/sharedStrings.xml><?xml version="1.0" encoding="utf-8"?>
<sst xmlns="http://schemas.openxmlformats.org/spreadsheetml/2006/main" count="47" uniqueCount="32">
  <si>
    <t>Анализ рынка на основании коммерческих предложений</t>
  </si>
  <si>
    <t>№</t>
  </si>
  <si>
    <t>Наименование</t>
  </si>
  <si>
    <t>1.</t>
  </si>
  <si>
    <t>1.1.</t>
  </si>
  <si>
    <t>1.2.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</si>
  <si>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</si>
  <si>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</si>
  <si>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</si>
  <si>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</si>
  <si>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</si>
  <si>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</si>
  <si>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</si>
  <si>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</si>
  <si>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</si>
  <si>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</si>
  <si>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</si>
  <si>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</si>
  <si>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</si>
  <si>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</si>
  <si>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</si>
  <si>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</si>
  <si>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</si>
  <si>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</si>
  <si>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</si>
  <si>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Минимальная стоимость по анализу рынка, всего</t>
  </si>
  <si>
    <t>ООО "Энергоснаб"</t>
  </si>
  <si>
    <t>Приобретение высоковольтных узлов учета электроэнергии РиМ на ВЛ-6(10)кВ 3 шт. в ЦА</t>
  </si>
  <si>
    <t>1.3.</t>
  </si>
  <si>
    <t>Приобретение высоковольтного узла учета электроэнергии РиМ на ВЛ-6(10)кВ в ЦА</t>
  </si>
  <si>
    <t>ООО "ТД "МИРТЕК"</t>
  </si>
  <si>
    <t>ООО "АЙ-ТОР"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</si>
</sst>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Protection="1">
      <protection locked="0"/>
    </xf>
    <xf numFmtId="4" fontId="2" fillId="0" borderId="5" xfId="0" applyNumberFormat="1" applyFont="1" applyBorder="1" applyProtection="1"/>
    <xf numFmtId="4" fontId="2" fillId="0" borderId="1" xfId="0" applyNumberFormat="1" applyFont="1" applyBorder="1" applyProtection="1"/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" fontId="2" fillId="0" borderId="0" xfId="0" applyNumberFormat="1" applyFo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F21" sqref="F21"/>
    </sheetView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19" style="5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16</v>
      </c>
    </row>
    <row r="2" spans="1:13" x14ac:dyDescent="0.25">
      <c r="J2" s="6"/>
    </row>
    <row r="3" spans="1:13" x14ac:dyDescent="0.25">
      <c r="A3" s="7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14</v>
      </c>
    </row>
    <row r="6" spans="1:13" x14ac:dyDescent="0.25">
      <c r="A6" s="21" t="s">
        <v>1</v>
      </c>
      <c r="B6" s="29" t="s">
        <v>2</v>
      </c>
      <c r="C6" s="30"/>
      <c r="D6" s="21" t="s">
        <v>6</v>
      </c>
      <c r="E6" s="10" t="s">
        <v>7</v>
      </c>
      <c r="F6" s="10"/>
      <c r="G6" s="10"/>
      <c r="H6" s="10" t="s">
        <v>8</v>
      </c>
      <c r="I6" s="10"/>
      <c r="J6" s="10"/>
      <c r="K6" s="10" t="s">
        <v>9</v>
      </c>
      <c r="L6" s="10"/>
      <c r="M6" s="10"/>
    </row>
    <row r="7" spans="1:13" x14ac:dyDescent="0.25">
      <c r="A7" s="21"/>
      <c r="B7" s="31"/>
      <c r="C7" s="32"/>
      <c r="D7" s="21"/>
      <c r="E7" s="10" t="s">
        <v>26</v>
      </c>
      <c r="F7" s="10"/>
      <c r="G7" s="10"/>
      <c r="H7" s="10" t="s">
        <v>31</v>
      </c>
      <c r="I7" s="10"/>
      <c r="J7" s="10"/>
      <c r="K7" s="10" t="s">
        <v>30</v>
      </c>
      <c r="L7" s="10"/>
      <c r="M7" s="10"/>
    </row>
    <row r="8" spans="1:13" x14ac:dyDescent="0.25">
      <c r="A8" s="21"/>
      <c r="B8" s="33"/>
      <c r="C8" s="34"/>
      <c r="D8" s="21"/>
      <c r="E8" s="10" t="s">
        <v>11</v>
      </c>
      <c r="F8" s="10" t="s">
        <v>12</v>
      </c>
      <c r="G8" s="10" t="s">
        <v>13</v>
      </c>
      <c r="H8" s="10" t="s">
        <v>11</v>
      </c>
      <c r="I8" s="10" t="s">
        <v>12</v>
      </c>
      <c r="J8" s="10" t="s">
        <v>13</v>
      </c>
      <c r="K8" s="10" t="s">
        <v>11</v>
      </c>
      <c r="L8" s="10" t="s">
        <v>12</v>
      </c>
      <c r="M8" s="10" t="s">
        <v>13</v>
      </c>
    </row>
    <row r="9" spans="1:13" x14ac:dyDescent="0.25">
      <c r="A9" s="11" t="s">
        <v>3</v>
      </c>
      <c r="B9" s="25" t="s">
        <v>27</v>
      </c>
      <c r="C9" s="26"/>
      <c r="D9" s="12">
        <v>1</v>
      </c>
      <c r="E9" s="18">
        <f t="shared" ref="E9:M9" si="0">SUM(E10:E12)</f>
        <v>1275.0900000000001</v>
      </c>
      <c r="F9" s="18">
        <f t="shared" si="0"/>
        <v>255.01800000000003</v>
      </c>
      <c r="G9" s="18">
        <f t="shared" si="0"/>
        <v>1530.1080000000002</v>
      </c>
      <c r="H9" s="18">
        <f t="shared" si="0"/>
        <v>1350</v>
      </c>
      <c r="I9" s="18">
        <f t="shared" si="0"/>
        <v>270</v>
      </c>
      <c r="J9" s="18">
        <f t="shared" si="0"/>
        <v>1620</v>
      </c>
      <c r="K9" s="18">
        <f t="shared" si="0"/>
        <v>1040.3334083333334</v>
      </c>
      <c r="L9" s="18">
        <f t="shared" si="0"/>
        <v>208.06668166666668</v>
      </c>
      <c r="M9" s="18">
        <f t="shared" si="0"/>
        <v>1248.4000900000001</v>
      </c>
    </row>
    <row r="10" spans="1:13" ht="15" customHeight="1" x14ac:dyDescent="0.25">
      <c r="A10" s="11" t="s">
        <v>4</v>
      </c>
      <c r="B10" s="27" t="s">
        <v>29</v>
      </c>
      <c r="C10" s="28"/>
      <c r="D10" s="16">
        <v>1</v>
      </c>
      <c r="E10" s="17">
        <f>510.036/1.2</f>
        <v>425.03000000000003</v>
      </c>
      <c r="F10" s="17">
        <f>E10*0.2</f>
        <v>85.006000000000014</v>
      </c>
      <c r="G10" s="17">
        <f>F10+E10</f>
        <v>510.03600000000006</v>
      </c>
      <c r="H10" s="17">
        <f>450</f>
        <v>450</v>
      </c>
      <c r="I10" s="17">
        <f>H10*0.2</f>
        <v>90</v>
      </c>
      <c r="J10" s="17">
        <f>I10+H10</f>
        <v>540</v>
      </c>
      <c r="K10" s="17">
        <f>391.36277/1.2</f>
        <v>326.13564166666669</v>
      </c>
      <c r="L10" s="17">
        <f>K10*0.2</f>
        <v>65.22712833333334</v>
      </c>
      <c r="M10" s="17">
        <f>L10+K10</f>
        <v>391.36277000000001</v>
      </c>
    </row>
    <row r="11" spans="1:13" ht="15" customHeight="1" x14ac:dyDescent="0.25">
      <c r="A11" s="11" t="s">
        <v>5</v>
      </c>
      <c r="B11" s="27" t="s">
        <v>29</v>
      </c>
      <c r="C11" s="28"/>
      <c r="D11" s="16">
        <v>1</v>
      </c>
      <c r="E11" s="17">
        <f>510.036/1.2</f>
        <v>425.03000000000003</v>
      </c>
      <c r="F11" s="17">
        <f>E11*0.2</f>
        <v>85.006000000000014</v>
      </c>
      <c r="G11" s="17">
        <f>F11+E11</f>
        <v>510.03600000000006</v>
      </c>
      <c r="H11" s="17">
        <f>450</f>
        <v>450</v>
      </c>
      <c r="I11" s="17">
        <f>H11*0.2</f>
        <v>90</v>
      </c>
      <c r="J11" s="17">
        <f>I11+H11</f>
        <v>540</v>
      </c>
      <c r="K11" s="17">
        <f>428.51866/1.2</f>
        <v>357.09888333333333</v>
      </c>
      <c r="L11" s="17">
        <f>K11*0.2</f>
        <v>71.419776666666664</v>
      </c>
      <c r="M11" s="17">
        <f>L11+K11</f>
        <v>428.51866000000001</v>
      </c>
    </row>
    <row r="12" spans="1:13" ht="15" customHeight="1" x14ac:dyDescent="0.25">
      <c r="A12" s="11" t="s">
        <v>28</v>
      </c>
      <c r="B12" s="27" t="s">
        <v>29</v>
      </c>
      <c r="C12" s="28"/>
      <c r="D12" s="16">
        <v>1</v>
      </c>
      <c r="E12" s="17">
        <f>510.036/1.2</f>
        <v>425.03000000000003</v>
      </c>
      <c r="F12" s="17">
        <f>E12*0.2</f>
        <v>85.006000000000014</v>
      </c>
      <c r="G12" s="17">
        <f>F12+E12</f>
        <v>510.03600000000006</v>
      </c>
      <c r="H12" s="17">
        <f>450</f>
        <v>450</v>
      </c>
      <c r="I12" s="17">
        <f>H12*0.2</f>
        <v>90</v>
      </c>
      <c r="J12" s="17">
        <f>I12+H12</f>
        <v>540</v>
      </c>
      <c r="K12" s="17">
        <f>428.51866/1.2</f>
        <v>357.09888333333333</v>
      </c>
      <c r="L12" s="17">
        <f>K12*0.2</f>
        <v>71.419776666666664</v>
      </c>
      <c r="M12" s="17">
        <f>L12+K12</f>
        <v>428.51866000000001</v>
      </c>
    </row>
    <row r="13" spans="1:13" x14ac:dyDescent="0.25">
      <c r="A13" s="11" t="s">
        <v>20</v>
      </c>
      <c r="B13" s="25" t="s">
        <v>10</v>
      </c>
      <c r="C13" s="26"/>
      <c r="D13" s="12"/>
      <c r="E13" s="18">
        <f t="shared" ref="E13:M13" si="1">IFERROR(E9*$E$14*$D$9,"Необходимо указать год по п.4-5 в диапазоне 2020-2024")</f>
        <v>1275.0900000000001</v>
      </c>
      <c r="F13" s="18">
        <f t="shared" si="1"/>
        <v>255.01800000000003</v>
      </c>
      <c r="G13" s="18">
        <f t="shared" si="1"/>
        <v>1530.1080000000002</v>
      </c>
      <c r="H13" s="18">
        <f t="shared" si="1"/>
        <v>1350</v>
      </c>
      <c r="I13" s="18">
        <f t="shared" si="1"/>
        <v>270</v>
      </c>
      <c r="J13" s="18">
        <f t="shared" si="1"/>
        <v>1620</v>
      </c>
      <c r="K13" s="18">
        <f t="shared" si="1"/>
        <v>1040.3334083333334</v>
      </c>
      <c r="L13" s="18">
        <f t="shared" si="1"/>
        <v>208.06668166666668</v>
      </c>
      <c r="M13" s="18">
        <f t="shared" si="1"/>
        <v>1248.4000900000001</v>
      </c>
    </row>
    <row r="14" spans="1:13" x14ac:dyDescent="0.25">
      <c r="A14" s="11" t="s">
        <v>21</v>
      </c>
      <c r="B14" s="25" t="s">
        <v>15</v>
      </c>
      <c r="C14" s="26"/>
      <c r="D14" s="13" t="s">
        <v>19</v>
      </c>
      <c r="E14" s="15">
        <f>IFERROR(INDEX(Матрица!B6:G11,MATCH(Лист1!E15,Матрица!A6:A11,0),MATCH(Лист1!E16,Матрица!B5:G5,0)),"Необходимо указать год по п.4-5 в диапазоне 2020-2024")</f>
        <v>1</v>
      </c>
    </row>
    <row r="15" spans="1:13" x14ac:dyDescent="0.25">
      <c r="A15" s="11" t="s">
        <v>22</v>
      </c>
      <c r="B15" s="25" t="s">
        <v>17</v>
      </c>
      <c r="C15" s="26"/>
      <c r="D15" s="13" t="s">
        <v>19</v>
      </c>
      <c r="E15" s="12">
        <v>2022</v>
      </c>
    </row>
    <row r="16" spans="1:13" x14ac:dyDescent="0.25">
      <c r="A16" s="11" t="s">
        <v>23</v>
      </c>
      <c r="B16" s="25" t="s">
        <v>18</v>
      </c>
      <c r="C16" s="26"/>
      <c r="D16" s="13" t="s">
        <v>19</v>
      </c>
      <c r="E16" s="12">
        <v>2022</v>
      </c>
    </row>
    <row r="17" spans="1:7" x14ac:dyDescent="0.25">
      <c r="A17" s="23" t="s">
        <v>24</v>
      </c>
      <c r="B17" s="22" t="s">
        <v>25</v>
      </c>
      <c r="C17" s="14" t="s">
        <v>11</v>
      </c>
      <c r="D17" s="14" t="s">
        <v>19</v>
      </c>
      <c r="E17" s="19">
        <f>MIN(E13,H13,K13)</f>
        <v>1040.3334083333334</v>
      </c>
    </row>
    <row r="18" spans="1:7" x14ac:dyDescent="0.25">
      <c r="A18" s="24"/>
      <c r="B18" s="22"/>
      <c r="C18" s="13" t="s">
        <v>13</v>
      </c>
      <c r="D18" s="13" t="s">
        <v>19</v>
      </c>
      <c r="E18" s="20">
        <f>MIN(G13,J13,M13)</f>
        <v>1248.4000900000001</v>
      </c>
    </row>
    <row r="20" spans="1:7" x14ac:dyDescent="0.25">
      <c r="G20" s="35"/>
    </row>
  </sheetData>
  <mergeCells count="13">
    <mergeCell ref="D6:D8"/>
    <mergeCell ref="A6:A8"/>
    <mergeCell ref="B17:B18"/>
    <mergeCell ref="A17:A18"/>
    <mergeCell ref="B16:C16"/>
    <mergeCell ref="B15:C15"/>
    <mergeCell ref="B9:C9"/>
    <mergeCell ref="B10:C10"/>
    <mergeCell ref="B12:C12"/>
    <mergeCell ref="B13:C13"/>
    <mergeCell ref="B14:C14"/>
    <mergeCell ref="B6:C8"/>
    <mergeCell ref="B11:C11"/>
  </mergeCells>
  <pageMargins left="0.7" right="0.7" top="0.75" bottom="0.75" header="0.3" footer="0.3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19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2022-06-23T06:31:58Z</dcterms:modified>
</cp:coreProperties>
</file>