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707059D-19F1-4D41-82EF-A4D479C19B7D}" xr6:coauthVersionLast="36" xr6:coauthVersionMax="45" xr10:uidLastSave="{00000000-0000-0000-0000-000000000000}"/>
  <bookViews>
    <workbookView xWindow="10500" yWindow="3735" windowWidth="15120" windowHeight="100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G9" i="2" s="1"/>
  <c r="G3" i="2"/>
  <c r="G10" i="2" s="1"/>
  <c r="F3" i="2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L10" i="1" l="1"/>
  <c r="F8" i="2"/>
  <c r="G8" i="2" s="1"/>
  <c r="K10" i="1" l="1"/>
  <c r="F10" i="1"/>
  <c r="G10" i="1"/>
  <c r="E15" i="1" s="1"/>
  <c r="I10" i="1"/>
  <c r="J10" i="1"/>
  <c r="M10" i="1"/>
  <c r="E10" i="1"/>
  <c r="H10" i="1"/>
  <c r="E14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<sst xmlns="http://schemas.openxmlformats.org/spreadsheetml/2006/main" count="41" uniqueCount="28">
  <si>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</si>
  <si>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</si>
  <si>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</si>
  <si>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</si>
  <si>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</si>
  <si>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</si>
  <si>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</si>
  <si>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</si>
  <si>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</si>
  <si>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</si>
  <si>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</si>
  <si>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</si>
  <si>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</si>
  <si>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</si>
  <si>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</si>
  <si>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</si>
  <si>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</si>
  <si>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</si>
  <si>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</si>
  <si>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</si>
  <si>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</si>
  <si>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</si>
  <si>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"Имгео"</t>
  </si>
  <si>
    <t>ООО "Электронприбор"</t>
  </si>
  <si>
    <t>ООО "НТЦ Проматоматика"</t>
  </si>
  <si>
    <t>ЦА, Приобретение тепловизоров для нужд филиалов (18 шт.) (22-1-00-3-05-04-0-0511)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</si>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</sst>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B19" sqref="B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10.5703125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2" t="s">
        <v>0</v>
      </c>
      <c r="B6" s="23" t="s">
        <v>1</v>
      </c>
      <c r="C6" s="24"/>
      <c r="D6" s="22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2"/>
      <c r="B7" s="25"/>
      <c r="C7" s="26"/>
      <c r="D7" s="22"/>
      <c r="E7" s="19" t="s">
        <v>22</v>
      </c>
      <c r="F7" s="20"/>
      <c r="G7" s="21"/>
      <c r="H7" s="19" t="s">
        <v>23</v>
      </c>
      <c r="I7" s="20"/>
      <c r="J7" s="21"/>
      <c r="K7" s="19" t="s">
        <v>24</v>
      </c>
      <c r="L7" s="20"/>
      <c r="M7" s="21"/>
    </row>
    <row r="8" spans="1:13" x14ac:dyDescent="0.25">
      <c r="A8" s="22"/>
      <c r="B8" s="27"/>
      <c r="C8" s="28"/>
      <c r="D8" s="22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31" t="s">
        <v>25</v>
      </c>
      <c r="C9" s="32"/>
      <c r="D9" s="12">
        <v>18</v>
      </c>
      <c r="E9" s="16">
        <v>116.958</v>
      </c>
      <c r="F9" s="16">
        <v>23.390999999999998</v>
      </c>
      <c r="G9" s="16">
        <v>140.35</v>
      </c>
      <c r="H9" s="16">
        <v>195.55</v>
      </c>
      <c r="I9" s="16">
        <v>39.11</v>
      </c>
      <c r="J9" s="16">
        <v>234.66</v>
      </c>
      <c r="K9" s="16">
        <v>105.762</v>
      </c>
      <c r="L9" s="16">
        <v>21.152000000000001</v>
      </c>
      <c r="M9" s="16">
        <v>126.91500000000001</v>
      </c>
    </row>
    <row r="10" spans="1:13" x14ac:dyDescent="0.25">
      <c r="A10" s="11" t="s">
        <v>17</v>
      </c>
      <c r="B10" s="31" t="s">
        <v>7</v>
      </c>
      <c r="C10" s="32"/>
      <c r="D10" s="12"/>
      <c r="E10" s="16">
        <f t="shared" ref="E10:M10" ca="1" si="0">IFERROR(E9*$E$11*$D$9,"Необходимо указать год по п.4-5 в диапазоне 2020-2024")</f>
        <v>2212.6189484674592</v>
      </c>
      <c r="F10" s="16">
        <f t="shared" ca="1" si="0"/>
        <v>442.51243885499355</v>
      </c>
      <c r="G10" s="16">
        <f t="shared" ca="1" si="0"/>
        <v>2655.1503053866168</v>
      </c>
      <c r="H10" s="16">
        <f t="shared" ca="1" si="0"/>
        <v>3699.4274472273096</v>
      </c>
      <c r="I10" s="16">
        <f t="shared" ca="1" si="0"/>
        <v>739.88548944546199</v>
      </c>
      <c r="J10" s="16">
        <f t="shared" ca="1" si="0"/>
        <v>4439.3129366727717</v>
      </c>
      <c r="K10" s="16">
        <f t="shared" ca="1" si="0"/>
        <v>2000.8123020897708</v>
      </c>
      <c r="L10" s="16">
        <f t="shared" ca="1" si="0"/>
        <v>400.15489319228868</v>
      </c>
      <c r="M10" s="16">
        <f t="shared" ca="1" si="0"/>
        <v>2400.9861133462232</v>
      </c>
    </row>
    <row r="11" spans="1:13" x14ac:dyDescent="0.25">
      <c r="A11" s="11" t="s">
        <v>18</v>
      </c>
      <c r="B11" s="31" t="s">
        <v>12</v>
      </c>
      <c r="C11" s="32"/>
      <c r="D11" s="13" t="s">
        <v>16</v>
      </c>
      <c r="E11" s="15">
        <v>1.0510035646544815</v>
      </c>
    </row>
    <row r="12" spans="1:13" x14ac:dyDescent="0.25">
      <c r="A12" s="11" t="s">
        <v>19</v>
      </c>
      <c r="B12" s="31" t="s">
        <v>14</v>
      </c>
      <c r="C12" s="32"/>
      <c r="D12" s="13" t="s">
        <v>16</v>
      </c>
      <c r="E12" s="12">
        <v>2021</v>
      </c>
    </row>
    <row r="13" spans="1:13" x14ac:dyDescent="0.25">
      <c r="A13" s="11" t="s">
        <v>20</v>
      </c>
      <c r="B13" s="31" t="s">
        <v>15</v>
      </c>
      <c r="C13" s="32"/>
      <c r="D13" s="13" t="s">
        <v>16</v>
      </c>
      <c r="E13" s="12">
        <v>2024</v>
      </c>
    </row>
    <row r="14" spans="1:13" x14ac:dyDescent="0.25">
      <c r="A14" s="29" t="s">
        <v>21</v>
      </c>
      <c r="B14" s="33" t="s">
        <v>26</v>
      </c>
      <c r="C14" s="14" t="s">
        <v>8</v>
      </c>
      <c r="D14" s="14" t="s">
        <v>16</v>
      </c>
      <c r="E14" s="17">
        <f ca="1">MIN(E10,H10,K10)</f>
        <v>2000.8123020897708</v>
      </c>
    </row>
    <row r="15" spans="1:13" x14ac:dyDescent="0.25">
      <c r="A15" s="30"/>
      <c r="B15" s="33"/>
      <c r="C15" s="13" t="s">
        <v>10</v>
      </c>
      <c r="D15" s="13" t="s">
        <v>16</v>
      </c>
      <c r="E15" s="18">
        <f ca="1">MIN(G10,J10,M10)</f>
        <v>2400.9861133462232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2023-02-10T13:02:22Z</dcterms:modified>
</cp:coreProperties>
</file>