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26B1AF7-26D2-4763-A252-732B94FDF6D4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E7" i="2" s="1"/>
  <c r="F7" i="2" s="1"/>
  <c r="G7" i="2" s="1"/>
  <c r="C3" i="2"/>
  <c r="C6" i="2" s="1"/>
  <c r="D6" i="2" s="1"/>
  <c r="E6" i="2" s="1"/>
  <c r="F6" i="2" s="1"/>
  <c r="G6" i="2" s="1"/>
  <c r="K10" i="1" l="1"/>
  <c r="F8" i="2"/>
  <c r="G8" i="2" s="1"/>
  <c r="J10" i="1" l="1"/>
  <c r="F10" i="1"/>
  <c r="E10" i="1"/>
  <c r="E14" i="1" s="1"/>
  <c r="I10" i="1"/>
  <c r="H10" i="1"/>
  <c r="L10" i="1"/>
  <c r="G10" i="1"/>
  <c r="E15" i="1" s="1"/>
  <c r="M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<sst xmlns="http://schemas.openxmlformats.org/spreadsheetml/2006/main" count="41" uniqueCount="28">
  <si>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</si>
  <si>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</si>
  <si>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</si>
  <si>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</si>
  <si>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</si>
  <si>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</si>
  <si>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</si>
  <si>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&lt;Наименование&gt;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</si>
  <si>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</si>
  <si>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</si>
  <si>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</si>
  <si>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</si>
  <si>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</si>
  <si>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</si>
  <si>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</si>
  <si>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</si>
  <si>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</si>
  <si>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</si>
  <si>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</si>
  <si>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</si>
  <si>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</si>
  <si>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</si>
  <si>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</si>
  <si>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ГК "РЕСУРС"</t>
  </si>
  <si>
    <t>ООО "ЭЛЕКТРОНПРИБОР"</t>
  </si>
  <si>
    <t>ЦА, Приобретение тепловизоров для нужд филиалов (6 шт.) (22-1-00-3-05-04-0-0512)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</si>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</sst>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A3" sqref="A3"/>
    </sheetView>
  </sheetViews>
  <sheetFormatPr defaultColWidth="8.85546875" defaultRowHeight="15" x14ac:dyDescent="0.25"/>
  <cols>
    <col min="1" max="1" width="6.710937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7" t="s">
        <v>0</v>
      </c>
      <c r="B6" s="28" t="s">
        <v>1</v>
      </c>
      <c r="C6" s="29"/>
      <c r="D6" s="27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7"/>
      <c r="B7" s="30"/>
      <c r="C7" s="31"/>
      <c r="D7" s="27"/>
      <c r="E7" s="24" t="s">
        <v>23</v>
      </c>
      <c r="F7" s="25"/>
      <c r="G7" s="26"/>
      <c r="H7" s="21" t="s">
        <v>24</v>
      </c>
      <c r="I7" s="22"/>
      <c r="J7" s="23"/>
      <c r="K7" s="10" t="s">
        <v>7</v>
      </c>
      <c r="L7" s="10"/>
      <c r="M7" s="10"/>
    </row>
    <row r="8" spans="1:13" x14ac:dyDescent="0.25">
      <c r="A8" s="27"/>
      <c r="B8" s="32"/>
      <c r="C8" s="33"/>
      <c r="D8" s="27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x14ac:dyDescent="0.25">
      <c r="A9" s="11" t="s">
        <v>2</v>
      </c>
      <c r="B9" s="19" t="s">
        <v>25</v>
      </c>
      <c r="C9" s="20"/>
      <c r="D9" s="12">
        <v>6</v>
      </c>
      <c r="E9" s="16">
        <v>726.89833333333343</v>
      </c>
      <c r="F9" s="16">
        <v>145.37966666666671</v>
      </c>
      <c r="G9" s="16">
        <v>872.27800000000002</v>
      </c>
      <c r="H9" s="16">
        <v>1049.3000000000002</v>
      </c>
      <c r="I9" s="16">
        <v>209.86000000000004</v>
      </c>
      <c r="J9" s="16">
        <v>1259.1600000000001</v>
      </c>
      <c r="K9" s="12">
        <v>0</v>
      </c>
      <c r="L9" s="12">
        <v>0</v>
      </c>
      <c r="M9" s="12">
        <v>0</v>
      </c>
    </row>
    <row r="10" spans="1:13" x14ac:dyDescent="0.25">
      <c r="A10" s="11" t="s">
        <v>18</v>
      </c>
      <c r="B10" s="19" t="s">
        <v>8</v>
      </c>
      <c r="C10" s="20"/>
      <c r="D10" s="12"/>
      <c r="E10" s="16">
        <f t="shared" ref="E10:M10" ca="1" si="0">IFERROR(E9*$E$11*$D$9,"Необходимо указать год по п.4-5 в диапазоне 2020-2024")</f>
        <v>4583.836436848409</v>
      </c>
      <c r="F10" s="16">
        <f t="shared" ca="1" si="0"/>
        <v>916.76728736968209</v>
      </c>
      <c r="G10" s="16">
        <f t="shared" ca="1" si="0"/>
        <v>5500.603724218091</v>
      </c>
      <c r="H10" s="16">
        <f t="shared" ca="1" si="0"/>
        <v>6616.9082423516866</v>
      </c>
      <c r="I10" s="16">
        <f t="shared" ca="1" si="0"/>
        <v>1323.3816484703373</v>
      </c>
      <c r="J10" s="16">
        <f t="shared" ca="1" si="0"/>
        <v>7940.2898908220222</v>
      </c>
      <c r="K10" s="12">
        <f t="shared" ca="1" si="0"/>
        <v>0</v>
      </c>
      <c r="L10" s="12">
        <f t="shared" ca="1" si="0"/>
        <v>0</v>
      </c>
      <c r="M10" s="12">
        <f t="shared" ca="1" si="0"/>
        <v>0</v>
      </c>
    </row>
    <row r="11" spans="1:13" x14ac:dyDescent="0.25">
      <c r="A11" s="11" t="s">
        <v>19</v>
      </c>
      <c r="B11" s="19" t="s">
        <v>13</v>
      </c>
      <c r="C11" s="20"/>
      <c r="D11" s="13" t="s">
        <v>17</v>
      </c>
      <c r="E11" s="15">
        <v>1.0510035646544815</v>
      </c>
    </row>
    <row r="12" spans="1:13" x14ac:dyDescent="0.25">
      <c r="A12" s="11" t="s">
        <v>20</v>
      </c>
      <c r="B12" s="19" t="s">
        <v>15</v>
      </c>
      <c r="C12" s="20"/>
      <c r="D12" s="13" t="s">
        <v>17</v>
      </c>
      <c r="E12" s="12">
        <v>2021</v>
      </c>
    </row>
    <row r="13" spans="1:13" x14ac:dyDescent="0.25">
      <c r="A13" s="11" t="s">
        <v>21</v>
      </c>
      <c r="B13" s="19" t="s">
        <v>16</v>
      </c>
      <c r="C13" s="20"/>
      <c r="D13" s="13" t="s">
        <v>17</v>
      </c>
      <c r="E13" s="12">
        <v>2024</v>
      </c>
    </row>
    <row r="14" spans="1:13" x14ac:dyDescent="0.25">
      <c r="A14" s="17" t="s">
        <v>22</v>
      </c>
      <c r="B14" s="34" t="s">
        <v>26</v>
      </c>
      <c r="C14" s="14" t="s">
        <v>9</v>
      </c>
      <c r="D14" s="14" t="s">
        <v>17</v>
      </c>
      <c r="E14" s="16">
        <f ca="1">E10</f>
        <v>4583.836436848409</v>
      </c>
    </row>
    <row r="15" spans="1:13" x14ac:dyDescent="0.25">
      <c r="A15" s="18"/>
      <c r="B15" s="34"/>
      <c r="C15" s="13" t="s">
        <v>11</v>
      </c>
      <c r="D15" s="13" t="s">
        <v>17</v>
      </c>
      <c r="E15" s="16">
        <f ca="1">G10</f>
        <v>5500.603724218091</v>
      </c>
    </row>
  </sheetData>
  <mergeCells count="12">
    <mergeCell ref="H7:J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2023-02-10T13:03:08Z</dcterms:modified>
</cp:coreProperties>
</file>