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66C3045E-A801-45E2-8F59-0A3DA9AB6B0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C6" i="2" l="1"/>
  <c r="G3" i="2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D6" i="2" l="1"/>
  <c r="E6" i="2" s="1"/>
  <c r="F6" i="2" s="1"/>
  <c r="G6" i="2" s="1"/>
  <c r="F7" i="2"/>
  <c r="G7" i="2" s="1"/>
  <c r="E11" i="1"/>
  <c r="H10" i="1" l="1"/>
  <c r="E10" i="1"/>
  <c r="F10" i="1"/>
  <c r="L10" i="1"/>
  <c r="K10" i="1"/>
  <c r="J10" i="1"/>
  <c r="M10" i="1"/>
  <c r="I10" i="1"/>
  <c r="G10" i="1"/>
  <c r="E15" i="1" s="1"/>
</calcChain>
</file>

<file path=xl/sharedStrings.xml><?xml version="1.0" encoding="utf-8"?>
<sst xmlns="http://schemas.openxmlformats.org/spreadsheetml/2006/main" count="39" uniqueCount="26">
  <si>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</si>
  <si>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</si>
  <si>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</si>
  <si>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</si>
  <si>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</si>
  <si>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</si>
  <si>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</si>
  <si>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</si>
  <si>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</si>
  <si>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</si>
  <si>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</si>
  <si>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</si>
  <si>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</si>
  <si>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</si>
  <si>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</si>
  <si>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</si>
  <si>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</si>
  <si>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</si>
  <si>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</si>
  <si>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</si>
  <si>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Поставщик № 2</t>
  </si>
  <si>
    <t>Поставщик № 3</t>
  </si>
  <si>
    <t>АО Группа Компаний "Системы и Технологии"</t>
  </si>
  <si>
    <t>ЦА, Создание программно-аппаратного комплекса Пирамида 2.0 в комплекте с серверным оборудованием  ЦА (22-1-00-7-13-04-0-0465)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</si>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</sst>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90" zoomScaleNormal="90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6" width="14.28515625" style="5" customWidth="1"/>
    <col min="7" max="7" width="21.28515625" style="5" customWidth="1"/>
    <col min="8" max="13" width="14.28515625" style="5" customWidth="1"/>
    <col min="14" max="16384" width="8.85546875" style="5"/>
  </cols>
  <sheetData>
    <row r="1" spans="1:13" x14ac:dyDescent="0.25">
      <c r="M1" s="6" t="s">
        <v>10</v>
      </c>
    </row>
    <row r="2" spans="1:13" x14ac:dyDescent="0.25">
      <c r="J2" s="6"/>
    </row>
    <row r="3" spans="1:13" x14ac:dyDescent="0.25">
      <c r="A3" s="7" t="s">
        <v>24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17"/>
      <c r="H5" s="8"/>
      <c r="I5" s="8"/>
      <c r="J5" s="8"/>
      <c r="M5" s="9" t="s">
        <v>19</v>
      </c>
    </row>
    <row r="6" spans="1:13" x14ac:dyDescent="0.25">
      <c r="A6" s="23" t="s">
        <v>0</v>
      </c>
      <c r="B6" s="24" t="s">
        <v>1</v>
      </c>
      <c r="C6" s="25"/>
      <c r="D6" s="23" t="s">
        <v>3</v>
      </c>
      <c r="E6" s="10" t="s">
        <v>4</v>
      </c>
      <c r="F6" s="10"/>
      <c r="G6" s="10"/>
      <c r="H6" s="10" t="s">
        <v>20</v>
      </c>
      <c r="I6" s="10"/>
      <c r="J6" s="10"/>
      <c r="K6" s="10" t="s">
        <v>21</v>
      </c>
      <c r="L6" s="10"/>
      <c r="M6" s="10"/>
    </row>
    <row r="7" spans="1:13" x14ac:dyDescent="0.25">
      <c r="A7" s="23"/>
      <c r="B7" s="26"/>
      <c r="C7" s="27"/>
      <c r="D7" s="23"/>
      <c r="E7" s="20" t="s">
        <v>22</v>
      </c>
      <c r="F7" s="21"/>
      <c r="G7" s="22"/>
      <c r="H7" s="20"/>
      <c r="I7" s="21"/>
      <c r="J7" s="22"/>
      <c r="K7" s="20"/>
      <c r="L7" s="21"/>
      <c r="M7" s="22"/>
    </row>
    <row r="8" spans="1:13" x14ac:dyDescent="0.25">
      <c r="A8" s="23"/>
      <c r="B8" s="28"/>
      <c r="C8" s="29"/>
      <c r="D8" s="23"/>
      <c r="E8" s="10" t="s">
        <v>6</v>
      </c>
      <c r="F8" s="10" t="s">
        <v>7</v>
      </c>
      <c r="G8" s="10" t="s">
        <v>8</v>
      </c>
      <c r="H8" s="10" t="s">
        <v>6</v>
      </c>
      <c r="I8" s="10" t="s">
        <v>7</v>
      </c>
      <c r="J8" s="10" t="s">
        <v>8</v>
      </c>
      <c r="K8" s="10" t="s">
        <v>6</v>
      </c>
      <c r="L8" s="10" t="s">
        <v>7</v>
      </c>
      <c r="M8" s="10" t="s">
        <v>8</v>
      </c>
    </row>
    <row r="9" spans="1:13" ht="43.5" customHeight="1" x14ac:dyDescent="0.25">
      <c r="A9" s="11" t="s">
        <v>2</v>
      </c>
      <c r="B9" s="34" t="s">
        <v>23</v>
      </c>
      <c r="C9" s="35"/>
      <c r="D9" s="12">
        <v>1</v>
      </c>
      <c r="E9" s="16">
        <v>42423.4</v>
      </c>
      <c r="F9" s="16">
        <f ca="1">G9-E9</f>
        <v>7266.5999999999985</v>
      </c>
      <c r="G9" s="16">
        <v>49690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spans="1:13" x14ac:dyDescent="0.25">
      <c r="A10" s="11" t="s">
        <v>14</v>
      </c>
      <c r="B10" s="32" t="s">
        <v>5</v>
      </c>
      <c r="C10" s="33"/>
      <c r="D10" s="12"/>
      <c r="E10" s="16">
        <f t="shared" ref="E10:M10" ca="1" si="0">IFERROR(E9*$E$11*$D$9,"Необходимо указать год по п.4-5 в диапазоне 2020-2024")</f>
        <v>42423.4</v>
      </c>
      <c r="F10" s="16">
        <f t="shared" ca="1" si="0"/>
        <v>7266.5999999999985</v>
      </c>
      <c r="G10" s="16">
        <f t="shared" ca="1" si="0"/>
        <v>49690</v>
      </c>
      <c r="H10" s="12">
        <f t="shared" si="0"/>
        <v>0</v>
      </c>
      <c r="I10" s="12">
        <f t="shared" si="0"/>
        <v>0</v>
      </c>
      <c r="J10" s="12">
        <f t="shared" si="0"/>
        <v>0</v>
      </c>
      <c r="K10" s="12">
        <f t="shared" si="0"/>
        <v>0</v>
      </c>
      <c r="L10" s="12">
        <f t="shared" si="0"/>
        <v>0</v>
      </c>
      <c r="M10" s="12">
        <f t="shared" si="0"/>
        <v>0</v>
      </c>
    </row>
    <row r="11" spans="1:13" x14ac:dyDescent="0.25">
      <c r="A11" s="11" t="s">
        <v>15</v>
      </c>
      <c r="B11" s="32" t="s">
        <v>9</v>
      </c>
      <c r="C11" s="33"/>
      <c r="D11" s="13" t="s">
        <v>13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16</v>
      </c>
      <c r="B12" s="32" t="s">
        <v>11</v>
      </c>
      <c r="C12" s="33"/>
      <c r="D12" s="13" t="s">
        <v>13</v>
      </c>
      <c r="E12" s="12">
        <v>2022</v>
      </c>
    </row>
    <row r="13" spans="1:13" x14ac:dyDescent="0.25">
      <c r="A13" s="11" t="s">
        <v>17</v>
      </c>
      <c r="B13" s="32" t="s">
        <v>12</v>
      </c>
      <c r="C13" s="33"/>
      <c r="D13" s="13" t="s">
        <v>13</v>
      </c>
      <c r="E13" s="12">
        <v>2022</v>
      </c>
    </row>
    <row r="14" spans="1:13" x14ac:dyDescent="0.25">
      <c r="A14" s="30" t="s">
        <v>18</v>
      </c>
      <c r="B14" s="36" t="s">
        <v>25</v>
      </c>
      <c r="C14" s="14" t="s">
        <v>6</v>
      </c>
      <c r="D14" s="14" t="s">
        <v>13</v>
      </c>
      <c r="E14" s="18">
        <v>42423.4</v>
      </c>
    </row>
    <row r="15" spans="1:13" x14ac:dyDescent="0.25">
      <c r="A15" s="31"/>
      <c r="B15" s="36"/>
      <c r="C15" s="13" t="s">
        <v>8</v>
      </c>
      <c r="D15" s="13" t="s">
        <v>13</v>
      </c>
      <c r="E15" s="19">
        <f ca="1">G10</f>
        <v>49690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K7:M7"/>
    <mergeCell ref="E7:G7"/>
    <mergeCell ref="D6:D8"/>
    <mergeCell ref="A6:A8"/>
    <mergeCell ref="B6:C8"/>
    <mergeCell ref="H7:J7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13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2023-02-01T13:38:00Z</dcterms:modified>
</cp:coreProperties>
</file>