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2AC52438-AB81-493F-9C57-ED25E47299A0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K9" i="1" l="1"/>
  <c r="H9" i="1"/>
  <c r="I9" i="1" s="1"/>
  <c r="E9" i="1"/>
  <c r="F9" i="1" s="1"/>
  <c r="L9" i="1" l="1"/>
  <c r="E14" i="1"/>
  <c r="H3" i="2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E11" i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E10" i="1" l="1"/>
  <c r="J10" i="1"/>
  <c r="L10" i="1"/>
  <c r="F10" i="1"/>
  <c r="K10" i="1"/>
  <c r="H10" i="1"/>
  <c r="M10" i="1"/>
  <c r="G10" i="1"/>
  <c r="I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<sst xmlns="http://schemas.openxmlformats.org/spreadsheetml/2006/main" count="41" uniqueCount="28">
  <si>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</si>
  <si>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</si>
  <si>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</si>
  <si>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</si>
  <si>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</si>
  <si>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</si>
  <si>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</si>
  <si>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</si>
  <si>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</si>
  <si>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</si>
  <si>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</si>
  <si>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</si>
  <si>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</si>
  <si>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</si>
  <si>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</si>
  <si>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</si>
  <si>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</si>
  <si>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</si>
  <si>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</si>
  <si>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</si>
  <si>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</si>
  <si>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</si>
  <si>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</si>
  <si>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</si>
  <si>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Выб, Приобретение световой башни (1 шт.) в Северный филиал (22-1-05-3-05-04-0-0327)</t>
  </si>
  <si>
    <t>ООО "Портал"</t>
  </si>
  <si>
    <t>ООО "Ресурсы"</t>
  </si>
  <si>
    <t>ООО "Желдормеханика"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</si>
</sst>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 wrapText="1"/>
      <protection locked="0"/>
    </xf>
    <xf numFmtId="0" fontId="8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="85" zoomScaleNormal="85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4" t="s">
        <v>0</v>
      </c>
      <c r="B6" s="25" t="s">
        <v>1</v>
      </c>
      <c r="C6" s="26"/>
      <c r="D6" s="24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4"/>
      <c r="B7" s="27"/>
      <c r="C7" s="28"/>
      <c r="D7" s="24"/>
      <c r="E7" s="21" t="s">
        <v>25</v>
      </c>
      <c r="F7" s="22"/>
      <c r="G7" s="23"/>
      <c r="H7" s="21" t="s">
        <v>26</v>
      </c>
      <c r="I7" s="22"/>
      <c r="J7" s="23"/>
      <c r="K7" s="21" t="s">
        <v>27</v>
      </c>
      <c r="L7" s="22"/>
      <c r="M7" s="23"/>
    </row>
    <row r="8" spans="1:13" x14ac:dyDescent="0.25">
      <c r="A8" s="24"/>
      <c r="B8" s="29"/>
      <c r="C8" s="30"/>
      <c r="D8" s="24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29.25" customHeight="1" x14ac:dyDescent="0.25">
      <c r="A9" s="11" t="s">
        <v>2</v>
      </c>
      <c r="B9" s="36" t="s">
        <v>24</v>
      </c>
      <c r="C9" s="37"/>
      <c r="D9" s="12">
        <v>1</v>
      </c>
      <c r="E9" s="19">
        <f ca="1">G9/1.2</f>
        <v>174.16666666666669</v>
      </c>
      <c r="F9" s="19">
        <f ca="1">G9-E9</f>
        <v>34.833333333333314</v>
      </c>
      <c r="G9" s="20">
        <v>209</v>
      </c>
      <c r="H9" s="19">
        <f ca="1">J9/1.2</f>
        <v>173.66666666666669</v>
      </c>
      <c r="I9" s="19">
        <f ca="1">J9-H9</f>
        <v>34.73333333333332</v>
      </c>
      <c r="J9" s="19">
        <v>208.4</v>
      </c>
      <c r="K9" s="19">
        <f ca="1">M9/1.2</f>
        <v>120.96083333333333</v>
      </c>
      <c r="L9" s="19">
        <f ca="1">M9-K9</f>
        <v>24.192166666666665</v>
      </c>
      <c r="M9" s="19">
        <v>145.15299999999999</v>
      </c>
    </row>
    <row r="10" spans="1:13" x14ac:dyDescent="0.25">
      <c r="A10" s="11" t="s">
        <v>17</v>
      </c>
      <c r="B10" s="34" t="s">
        <v>7</v>
      </c>
      <c r="C10" s="35"/>
      <c r="D10" s="12"/>
      <c r="E10" s="19">
        <f ca="1">IFERROR(E9*$E$11*$D$9,"Необходимо указать год по п.4-5 в диапазоне 2020-2024")</f>
        <v>174.16666666666669</v>
      </c>
      <c r="F10" s="19">
        <f ca="1">IFERROR(F9*$E$11*$D$9,"Необходимо указать год по п.4-5 в диапазоне 2020-2024")</f>
        <v>34.833333333333314</v>
      </c>
      <c r="G10" s="19">
        <f ca="1">IFERROR(G9*$E$11*$D$9,"Необходимо указать год по п.4-5 в диапазоне 2020-2024")</f>
        <v>209</v>
      </c>
      <c r="H10" s="19">
        <f ca="1">IFERROR(H9*$E$11*$D$9,"Необходимо указать год по п.4-5 в диапазоне 2020-2024")</f>
        <v>173.66666666666669</v>
      </c>
      <c r="I10" s="19">
        <f ca="1">IFERROR(I9*$E$11*$D$9,"Необходимо указать год по п.4-5 в диапазоне 2020-2024")</f>
        <v>34.73333333333332</v>
      </c>
      <c r="J10" s="19">
        <f ca="1">IFERROR(J9*$E$11*$D$9,"Необходимо указать год по п.4-5 в диапазоне 2020-2024")</f>
        <v>208.4</v>
      </c>
      <c r="K10" s="19">
        <f ca="1">IFERROR(K9*$E$11*$D$9,"Необходимо указать год по п.4-5 в диапазоне 2020-2024")</f>
        <v>120.96083333333333</v>
      </c>
      <c r="L10" s="19">
        <f ca="1">IFERROR(L9*$E$11*$D$9,"Необходимо указать год по п.4-5 в диапазоне 2020-2024")</f>
        <v>24.192166666666665</v>
      </c>
      <c r="M10" s="19">
        <f ca="1">IFERROR(M9*$E$11*$D$9,"Необходимо указать год по п.4-5 в диапазоне 2020-2024")</f>
        <v>145.15299999999999</v>
      </c>
    </row>
    <row r="11" spans="1:13" x14ac:dyDescent="0.25">
      <c r="A11" s="11" t="s">
        <v>18</v>
      </c>
      <c r="B11" s="34" t="s">
        <v>12</v>
      </c>
      <c r="C11" s="35"/>
      <c r="D11" s="13" t="s">
        <v>16</v>
      </c>
      <c r="E11" s="15">
        <f ca="1">IF(E13&lt;E12,"Год поставки не может быть раньше года КП",IFERROR(INDEX(Матрица!B6:H12,MATCH(Лист1!E12,Матрица!A6:A12,0),MATCH(Лист1!E13,Матрица!B5:H5,0)),"Необходимо указать год по п.4-5 в диапазоне 2020-2024"))</f>
        <v>1</v>
      </c>
    </row>
    <row r="12" spans="1:13" x14ac:dyDescent="0.25">
      <c r="A12" s="11" t="s">
        <v>19</v>
      </c>
      <c r="B12" s="34" t="s">
        <v>14</v>
      </c>
      <c r="C12" s="35"/>
      <c r="D12" s="13" t="s">
        <v>16</v>
      </c>
      <c r="E12" s="12">
        <v>2022</v>
      </c>
    </row>
    <row r="13" spans="1:13" x14ac:dyDescent="0.25">
      <c r="A13" s="11" t="s">
        <v>20</v>
      </c>
      <c r="B13" s="34" t="s">
        <v>15</v>
      </c>
      <c r="C13" s="35"/>
      <c r="D13" s="13" t="s">
        <v>16</v>
      </c>
      <c r="E13" s="12">
        <v>2022</v>
      </c>
    </row>
    <row r="14" spans="1:13" x14ac:dyDescent="0.25">
      <c r="A14" s="32" t="s">
        <v>21</v>
      </c>
      <c r="B14" s="31" t="s">
        <v>23</v>
      </c>
      <c r="C14" s="14" t="s">
        <v>8</v>
      </c>
      <c r="D14" s="14" t="s">
        <v>16</v>
      </c>
      <c r="E14" s="19">
        <f ca="1">K9</f>
        <v>120.96083333333333</v>
      </c>
    </row>
    <row r="15" spans="1:13" x14ac:dyDescent="0.25">
      <c r="A15" s="33"/>
      <c r="B15" s="31"/>
      <c r="C15" s="13" t="s">
        <v>10</v>
      </c>
      <c r="D15" s="13" t="s">
        <v>16</v>
      </c>
      <c r="E15" s="19">
        <f ca="1">M9</f>
        <v>145.15299999999999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2023-01-20T05:53:22Z</dcterms:modified>
</cp:coreProperties>
</file>