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8210BD40-D1A4-4095-87A9-361CC95D6B1D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Лист1" sheetId="1" r:id="rId1"/>
    <sheet name="Матрица" sheetId="2" state="hidden" r:id="rId2"/>
  </sheet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1" l="1"/>
  <c r="F9" i="2"/>
  <c r="G10" i="2"/>
  <c r="G9" i="2"/>
  <c r="F8" i="2"/>
  <c r="G8" i="2" s="1"/>
  <c r="E8" i="2"/>
  <c r="D7" i="2"/>
  <c r="E7" i="2" s="1"/>
  <c r="F7" i="2" s="1"/>
  <c r="G7" i="2" s="1"/>
  <c r="G6" i="2"/>
  <c r="F6" i="2"/>
  <c r="E6" i="2"/>
  <c r="D6" i="2"/>
  <c r="C6" i="2"/>
  <c r="G3" i="2"/>
  <c r="F3" i="2"/>
  <c r="E3" i="2"/>
  <c r="D3" i="2"/>
  <c r="C3" i="2"/>
  <c r="E10" i="1" l="1"/>
  <c r="M10" i="1"/>
  <c r="F10" i="1"/>
  <c r="J10" i="1"/>
  <c r="I10" i="1"/>
  <c r="G10" i="1"/>
  <c r="K10" i="1"/>
  <c r="H10" i="1"/>
  <c r="E15" i="1" l="1"/>
  <c r="E14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<sst xmlns="http://schemas.openxmlformats.org/spreadsheetml/2006/main" count="41" uniqueCount="28">
  <si>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</si>
  <si>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</si>
  <si>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</si>
  <si>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</si>
  <si>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</si>
  <si>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</si>
  <si>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</si>
  <si>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</si>
  <si>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</si>
  <si>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</si>
  <si>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</si>
  <si>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</si>
  <si>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</si>
  <si>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</si>
  <si>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</si>
  <si>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</si>
  <si>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</si>
  <si>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</si>
  <si>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</si>
  <si>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</si>
  <si>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</si>
  <si>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</si>
  <si>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"ТД"ИМПЕРИЯ СНАБЖЕНИЯ"</t>
  </si>
  <si>
    <t>ООО "Стратегия"</t>
  </si>
  <si>
    <t>ООО "Эксперт"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</si>
  <si>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</si>
  <si>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</si>
  <si>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Выб, Приобретение промышленной стиральной машины (3 шт) в Северный ф-л (22-1-05-3-05-04-0-0387)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</si>
</sst>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2" fillId="0" borderId="5" xfId="0" applyFont="1" applyBorder="1" applyProtection="1"/>
    <xf numFmtId="0" fontId="2" fillId="0" borderId="1" xfId="0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30.28515625" style="5" customWidth="1"/>
    <col min="4" max="4" width="11" style="5" customWidth="1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8" t="s">
        <v>0</v>
      </c>
      <c r="B6" s="23" t="s">
        <v>1</v>
      </c>
      <c r="C6" s="24"/>
      <c r="D6" s="18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8"/>
      <c r="B7" s="25"/>
      <c r="C7" s="26"/>
      <c r="D7" s="18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8"/>
      <c r="B8" s="27"/>
      <c r="C8" s="28"/>
      <c r="D8" s="18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27</v>
      </c>
      <c r="C9" s="22"/>
      <c r="D9" s="12">
        <v>3</v>
      </c>
      <c r="E9" s="12">
        <v>345.83</v>
      </c>
      <c r="F9" s="12">
        <v>20</v>
      </c>
      <c r="G9" s="12">
        <v>415</v>
      </c>
      <c r="H9" s="12">
        <v>350</v>
      </c>
      <c r="I9" s="12">
        <v>20</v>
      </c>
      <c r="J9" s="12">
        <v>420</v>
      </c>
      <c r="K9" s="12">
        <v>383.23</v>
      </c>
      <c r="L9" s="12">
        <v>20</v>
      </c>
      <c r="M9" s="12">
        <v>459.87</v>
      </c>
    </row>
    <row r="10" spans="1:13" x14ac:dyDescent="0.25">
      <c r="A10" s="11" t="s">
        <v>17</v>
      </c>
      <c r="B10" s="21" t="s">
        <v>7</v>
      </c>
      <c r="C10" s="22"/>
      <c r="D10" s="12"/>
      <c r="E10" s="12">
        <f t="shared" ref="E10:M10" si="0">IFERROR(E9*$E$11*$D$9,"Необходимо указать год по п.4-5 в диапазоне 2020-2024")</f>
        <v>1090.4056882933778</v>
      </c>
      <c r="F10" s="12">
        <f t="shared" si="0"/>
        <v>63.060213879268886</v>
      </c>
      <c r="G10" s="12">
        <f t="shared" si="0"/>
        <v>1308.4994379948293</v>
      </c>
      <c r="H10" s="12">
        <f t="shared" si="0"/>
        <v>1103.5537428872058</v>
      </c>
      <c r="I10" s="12">
        <f t="shared" si="0"/>
        <v>63.060213879268886</v>
      </c>
      <c r="J10" s="12">
        <f t="shared" si="0"/>
        <v>1324.2644914646467</v>
      </c>
      <c r="K10" s="12">
        <f t="shared" si="0"/>
        <v>1208.328288247611</v>
      </c>
      <c r="L10" s="12">
        <f t="shared" si="0"/>
        <v>63.060213879268886</v>
      </c>
      <c r="M10" s="12">
        <f t="shared" si="0"/>
        <v>1449.9750278329693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1.0510035646544815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2021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29" t="s">
        <v>26</v>
      </c>
      <c r="C14" s="14" t="s">
        <v>8</v>
      </c>
      <c r="D14" s="14" t="s">
        <v>16</v>
      </c>
      <c r="E14" s="16">
        <f>MIN(E10,H10,K10)</f>
        <v>1090.4056882933778</v>
      </c>
    </row>
    <row r="15" spans="1:13" x14ac:dyDescent="0.25">
      <c r="A15" s="20"/>
      <c r="B15" s="29"/>
      <c r="C15" s="13" t="s">
        <v>10</v>
      </c>
      <c r="D15" s="13" t="s">
        <v>16</v>
      </c>
      <c r="E15" s="17">
        <f>MIN(G10,J10,M10)</f>
        <v>1308.4994379948293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2023-02-10T12:39:33Z</dcterms:modified>
</cp:coreProperties>
</file>