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filterPrivacy="1"/>
  <xr:revisionPtr revIDLastSave="0" documentId="13_ncr:1_{1B2986F9-7A4F-4597-811E-816EA8409939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L9" i="1" s="1"/>
  <c r="H9" i="1"/>
  <c r="I9" i="1" s="1"/>
  <c r="E9" i="1" l="1"/>
  <c r="F9" i="1" s="1"/>
  <c r="E11" i="1" l="1"/>
  <c r="E8" i="2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L10" i="1"/>
  <c r="E10" i="1"/>
  <c r="E14" i="1" s="1"/>
  <c r="M10" i="1"/>
  <c r="F10" i="1"/>
  <c r="J10" i="1"/>
  <c r="I10" i="1"/>
  <c r="G10" i="1"/>
  <c r="E15" i="1" s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<sst xmlns="http://schemas.openxmlformats.org/spreadsheetml/2006/main" count="41" uniqueCount="28">
  <si>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</si>
  <si>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</si>
  <si>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</si>
  <si>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</si>
  <si>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</si>
  <si>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</si>
  <si>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</si>
  <si>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</si>
  <si>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</si>
  <si>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</si>
  <si>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</si>
  <si>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</si>
  <si>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</si>
  <si>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</si>
  <si>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</si>
  <si>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</si>
  <si>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</si>
  <si>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</si>
  <si>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</si>
  <si>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</si>
  <si>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</si>
  <si>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</si>
  <si>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</si>
  <si>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</si>
  <si>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ООО "ТД НТЗВ"</t>
  </si>
  <si>
    <t>Приобретение измерительных трансформаторов напряжения 35 кВ (4 шт.) для аварийного запаса</t>
  </si>
  <si>
    <t>ООО "НЭП"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</si>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</sst>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2" fontId="2" fillId="0" borderId="5" xfId="0" applyNumberFormat="1" applyFont="1" applyBorder="1" applyProtection="1"/>
    <xf numFmtId="2" fontId="2" fillId="0" borderId="1" xfId="0" applyNumberFormat="1" applyFont="1" applyBorder="1" applyProtection="1"/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Normal="100" zoomScaleSheetLayoutView="85" workbookViewId="0">
      <selection activeCell="H18" sqref="H18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22" t="s">
        <v>1</v>
      </c>
      <c r="B6" s="30" t="s">
        <v>2</v>
      </c>
      <c r="C6" s="31"/>
      <c r="D6" s="22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22"/>
      <c r="B7" s="32"/>
      <c r="C7" s="33"/>
      <c r="D7" s="22"/>
      <c r="E7" s="19" t="s">
        <v>24</v>
      </c>
      <c r="F7" s="20"/>
      <c r="G7" s="21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22"/>
      <c r="B8" s="34"/>
      <c r="C8" s="35"/>
      <c r="D8" s="22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ht="30" customHeight="1" x14ac:dyDescent="0.25">
      <c r="A9" s="11" t="s">
        <v>3</v>
      </c>
      <c r="B9" s="28" t="s">
        <v>25</v>
      </c>
      <c r="C9" s="29"/>
      <c r="D9" s="13">
        <v>3</v>
      </c>
      <c r="E9" s="16">
        <f>G9/1.2</f>
        <v>65.650000000000006</v>
      </c>
      <c r="F9" s="16">
        <f>G9-E9</f>
        <v>13.129999999999995</v>
      </c>
      <c r="G9" s="16">
        <v>78.78</v>
      </c>
      <c r="H9" s="16">
        <f>J9/1.2</f>
        <v>68.833333333333329</v>
      </c>
      <c r="I9" s="16">
        <f>J9-H9</f>
        <v>13.766666666666666</v>
      </c>
      <c r="J9" s="16">
        <v>82.6</v>
      </c>
      <c r="K9" s="16">
        <f>M9/1.2</f>
        <v>68.333333333333343</v>
      </c>
      <c r="L9" s="16">
        <f>M9-K9</f>
        <v>13.666666666666657</v>
      </c>
      <c r="M9" s="16">
        <v>82</v>
      </c>
    </row>
    <row r="10" spans="1:13" x14ac:dyDescent="0.25">
      <c r="A10" s="11" t="s">
        <v>18</v>
      </c>
      <c r="B10" s="26" t="s">
        <v>8</v>
      </c>
      <c r="C10" s="27"/>
      <c r="D10" s="12"/>
      <c r="E10" s="16">
        <f t="shared" ref="E10:M10" si="0">IFERROR(E9*$E$11*$D$9,"Необходимо указать год по п.4-5 в диапазоне 2020-2024")</f>
        <v>196.95000000000002</v>
      </c>
      <c r="F10" s="16">
        <f t="shared" si="0"/>
        <v>39.389999999999986</v>
      </c>
      <c r="G10" s="16">
        <f t="shared" si="0"/>
        <v>236.34</v>
      </c>
      <c r="H10" s="16">
        <f t="shared" si="0"/>
        <v>206.5</v>
      </c>
      <c r="I10" s="16">
        <f t="shared" si="0"/>
        <v>41.3</v>
      </c>
      <c r="J10" s="16">
        <f t="shared" si="0"/>
        <v>247.79999999999998</v>
      </c>
      <c r="K10" s="16">
        <f t="shared" si="0"/>
        <v>205.00000000000003</v>
      </c>
      <c r="L10" s="16">
        <f t="shared" si="0"/>
        <v>40.999999999999972</v>
      </c>
      <c r="M10" s="16">
        <f t="shared" si="0"/>
        <v>246</v>
      </c>
    </row>
    <row r="11" spans="1:13" x14ac:dyDescent="0.25">
      <c r="A11" s="11" t="s">
        <v>19</v>
      </c>
      <c r="B11" s="26" t="s">
        <v>13</v>
      </c>
      <c r="C11" s="27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20</v>
      </c>
      <c r="B12" s="26" t="s">
        <v>15</v>
      </c>
      <c r="C12" s="27"/>
      <c r="D12" s="13" t="s">
        <v>17</v>
      </c>
      <c r="E12" s="12">
        <v>2022</v>
      </c>
    </row>
    <row r="13" spans="1:13" x14ac:dyDescent="0.25">
      <c r="A13" s="11" t="s">
        <v>21</v>
      </c>
      <c r="B13" s="26" t="s">
        <v>16</v>
      </c>
      <c r="C13" s="27"/>
      <c r="D13" s="13" t="s">
        <v>17</v>
      </c>
      <c r="E13" s="12">
        <v>2022</v>
      </c>
    </row>
    <row r="14" spans="1:13" x14ac:dyDescent="0.25">
      <c r="A14" s="24" t="s">
        <v>22</v>
      </c>
      <c r="B14" s="23" t="s">
        <v>23</v>
      </c>
      <c r="C14" s="14" t="s">
        <v>9</v>
      </c>
      <c r="D14" s="14" t="s">
        <v>17</v>
      </c>
      <c r="E14" s="17">
        <f>E10</f>
        <v>196.95000000000002</v>
      </c>
    </row>
    <row r="15" spans="1:13" x14ac:dyDescent="0.25">
      <c r="A15" s="25"/>
      <c r="B15" s="23"/>
      <c r="C15" s="13" t="s">
        <v>11</v>
      </c>
      <c r="D15" s="13" t="s">
        <v>17</v>
      </c>
      <c r="E15" s="18">
        <f>G10</f>
        <v>236.34</v>
      </c>
    </row>
  </sheetData>
  <mergeCells count="11">
    <mergeCell ref="E7:G7"/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2022-06-30T05:43:26Z</dcterms:modified>
</cp:coreProperties>
</file>