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9A450E21-9F57-4EBD-9176-4B1C12CD8C1A}" xr6:coauthVersionLast="36" xr6:coauthVersionMax="36" xr10:uidLastSave="{00000000-0000-0000-0000-000000000000}"/>
  <bookViews>
    <workbookView xWindow="0" yWindow="0" windowWidth="28800" windowHeight="13005" xr2:uid="{00000000-000D-0000-FFFF-FFFF00000000}"/>
  </bookViews>
  <sheets>
    <sheet name="Лист1" sheetId="1" r:id="rId1"/>
    <sheet name="Матрица" sheetId="2" state="hidden" r:id="rId2"/>
  </sheets>
  <calcPr calcId="171027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H9" i="1" s="1"/>
  <c r="M9" i="1" l="1"/>
  <c r="G9" i="1"/>
  <c r="E9" i="1" l="1"/>
  <c r="K9" i="1" l="1"/>
  <c r="L9" i="1" s="1"/>
  <c r="I9" i="1"/>
  <c r="F9" i="1" l="1"/>
  <c r="E11" i="1" l="1"/>
  <c r="G3" i="2"/>
  <c r="G10" i="2" s="1"/>
  <c r="F3" i="2"/>
  <c r="F9" i="2" s="1"/>
  <c r="E3" i="2"/>
  <c r="E8" i="2" s="1"/>
  <c r="F8" i="2" s="1"/>
  <c r="D3" i="2"/>
  <c r="D7" i="2" s="1"/>
  <c r="E7" i="2" s="1"/>
  <c r="F7" i="2" s="1"/>
  <c r="C3" i="2"/>
  <c r="C6" i="2" s="1"/>
  <c r="D6" i="2" l="1"/>
  <c r="E6" i="2" s="1"/>
  <c r="F6" i="2" s="1"/>
  <c r="G6" i="2" s="1"/>
  <c r="G8" i="2"/>
  <c r="G9" i="2"/>
  <c r="G7" i="2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<sst xmlns="http://schemas.openxmlformats.org/spreadsheetml/2006/main" count="41" uniqueCount="28">
  <si>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</si>
  <si>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</si>
  <si>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</si>
  <si>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</si>
  <si>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</si>
  <si>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</si>
  <si>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</si>
  <si>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</si>
  <si>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</si>
  <si>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</si>
  <si>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</si>
  <si>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</si>
  <si>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</si>
  <si>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</si>
  <si>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</si>
  <si>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</si>
  <si>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</si>
  <si>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</si>
  <si>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</si>
  <si>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</si>
  <si>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</si>
  <si>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</si>
  <si>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</si>
  <si>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"МИТЭК"</t>
  </si>
  <si>
    <t>ООО "СЗП"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</si>
  <si>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</si>
  <si>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</si>
  <si>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Выб, Приобретение силового трансформатора (1 шт.) для установки в ТП 257 г.Выборг (22-1-05-3-05-04-0-1218)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</si>
</sst>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4" fontId="2" fillId="0" borderId="5" xfId="0" applyNumberFormat="1" applyFont="1" applyBorder="1" applyProtection="1"/>
    <xf numFmtId="4" fontId="2" fillId="0" borderId="1" xfId="0" applyNumberFormat="1" applyFont="1" applyBorder="1" applyProtection="1"/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M9" activeCellId="2" sqref="G9 J9 M9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29" t="s">
        <v>1</v>
      </c>
      <c r="B6" s="30" t="s">
        <v>2</v>
      </c>
      <c r="C6" s="31"/>
      <c r="D6" s="29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29"/>
      <c r="B7" s="32"/>
      <c r="C7" s="33"/>
      <c r="D7" s="29"/>
      <c r="E7" s="26" t="s">
        <v>23</v>
      </c>
      <c r="F7" s="27"/>
      <c r="G7" s="28"/>
      <c r="H7" s="26" t="s">
        <v>24</v>
      </c>
      <c r="I7" s="27"/>
      <c r="J7" s="28"/>
      <c r="K7" s="26" t="s">
        <v>25</v>
      </c>
      <c r="L7" s="27"/>
      <c r="M7" s="28"/>
    </row>
    <row r="8" spans="1:13" x14ac:dyDescent="0.25">
      <c r="A8" s="29"/>
      <c r="B8" s="34"/>
      <c r="C8" s="35"/>
      <c r="D8" s="29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ht="30" customHeight="1" x14ac:dyDescent="0.25">
      <c r="A9" s="11" t="s">
        <v>3</v>
      </c>
      <c r="B9" s="24" t="s">
        <v>27</v>
      </c>
      <c r="C9" s="25"/>
      <c r="D9" s="12">
        <v>1</v>
      </c>
      <c r="E9" s="16">
        <f>G9/1.2</f>
        <v>507.45900000000006</v>
      </c>
      <c r="F9" s="16">
        <f>G9-E9</f>
        <v>101.49180000000001</v>
      </c>
      <c r="G9" s="16">
        <f>608950.8/1000</f>
        <v>608.95080000000007</v>
      </c>
      <c r="H9" s="16">
        <f>J9/1.2</f>
        <v>512.53359166666678</v>
      </c>
      <c r="I9" s="16">
        <f>J9-H9</f>
        <v>102.50671833333331</v>
      </c>
      <c r="J9" s="16">
        <f>615040.31/1000</f>
        <v>615.04031000000009</v>
      </c>
      <c r="K9" s="16">
        <f>M9/1.2</f>
        <v>507.40825000000001</v>
      </c>
      <c r="L9" s="16">
        <f>M9-K9</f>
        <v>101.48165</v>
      </c>
      <c r="M9" s="16">
        <f>608889.9/1000</f>
        <v>608.88990000000001</v>
      </c>
    </row>
    <row r="10" spans="1:13" x14ac:dyDescent="0.25">
      <c r="A10" s="11" t="s">
        <v>18</v>
      </c>
      <c r="B10" s="22" t="s">
        <v>8</v>
      </c>
      <c r="C10" s="23"/>
      <c r="D10" s="12"/>
      <c r="E10" s="16">
        <f t="shared" ref="E10:M10" si="0">IFERROR(E9*$E$11*$D$9,"Необходимо указать год по п.4-5 в диапазоне 2020-2024")</f>
        <v>507.45900000000006</v>
      </c>
      <c r="F10" s="16">
        <f t="shared" si="0"/>
        <v>101.49180000000001</v>
      </c>
      <c r="G10" s="16">
        <f t="shared" si="0"/>
        <v>608.95080000000007</v>
      </c>
      <c r="H10" s="16">
        <f t="shared" si="0"/>
        <v>512.53359166666678</v>
      </c>
      <c r="I10" s="16">
        <f t="shared" si="0"/>
        <v>102.50671833333331</v>
      </c>
      <c r="J10" s="16">
        <f t="shared" si="0"/>
        <v>615.04031000000009</v>
      </c>
      <c r="K10" s="16">
        <f t="shared" si="0"/>
        <v>507.40825000000001</v>
      </c>
      <c r="L10" s="16">
        <f t="shared" si="0"/>
        <v>101.48165</v>
      </c>
      <c r="M10" s="16">
        <f t="shared" si="0"/>
        <v>608.88990000000001</v>
      </c>
    </row>
    <row r="11" spans="1:13" x14ac:dyDescent="0.25">
      <c r="A11" s="11" t="s">
        <v>19</v>
      </c>
      <c r="B11" s="22" t="s">
        <v>13</v>
      </c>
      <c r="C11" s="23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20</v>
      </c>
      <c r="B12" s="22" t="s">
        <v>15</v>
      </c>
      <c r="C12" s="23"/>
      <c r="D12" s="13" t="s">
        <v>17</v>
      </c>
      <c r="E12" s="12">
        <v>2022</v>
      </c>
    </row>
    <row r="13" spans="1:13" x14ac:dyDescent="0.25">
      <c r="A13" s="11" t="s">
        <v>21</v>
      </c>
      <c r="B13" s="22" t="s">
        <v>16</v>
      </c>
      <c r="C13" s="23"/>
      <c r="D13" s="13" t="s">
        <v>17</v>
      </c>
      <c r="E13" s="12">
        <v>2022</v>
      </c>
    </row>
    <row r="14" spans="1:13" ht="20.25" customHeight="1" x14ac:dyDescent="0.25">
      <c r="A14" s="20" t="s">
        <v>22</v>
      </c>
      <c r="B14" s="19" t="s">
        <v>26</v>
      </c>
      <c r="C14" s="14" t="s">
        <v>9</v>
      </c>
      <c r="D14" s="14" t="s">
        <v>17</v>
      </c>
      <c r="E14" s="17">
        <v>473.49426999999997</v>
      </c>
    </row>
    <row r="15" spans="1:13" ht="27" customHeight="1" x14ac:dyDescent="0.25">
      <c r="A15" s="21"/>
      <c r="B15" s="19"/>
      <c r="C15" s="13" t="s">
        <v>11</v>
      </c>
      <c r="D15" s="13" t="s">
        <v>17</v>
      </c>
      <c r="E15" s="18">
        <v>568.19312000000002</v>
      </c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2022-07-06T08:32:48Z</dcterms:modified>
</cp:coreProperties>
</file>