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6-0-01-04-0-0609\"/>
    </mc:Choice>
  </mc:AlternateContent>
  <xr:revisionPtr revIDLastSave="0" documentId="13_ncr:1_{302723E2-D3DD-403A-87FE-0978273F6B18}" xr6:coauthVersionLast="36" xr6:coauthVersionMax="36" xr10:uidLastSave="{00000000-0000-0000-0000-000000000000}"/>
  <bookViews>
    <workbookView xWindow="0" yWindow="0" windowWidth="28800" windowHeight="122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стоимости'!$A$11:$H$15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стоимости'!$A$1:$H$49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" l="1"/>
  <c r="E41" i="4"/>
  <c r="M45" i="4" l="1"/>
  <c r="M44" i="4" l="1"/>
  <c r="D41" i="4" s="1"/>
  <c r="M43" i="4"/>
  <c r="D39" i="4" l="1"/>
  <c r="D35" i="4"/>
  <c r="D32" i="4"/>
  <c r="D40" i="4"/>
  <c r="D33" i="4"/>
  <c r="D34" i="4"/>
  <c r="D38" i="4"/>
  <c r="D36" i="4"/>
  <c r="D37" i="4"/>
  <c r="E18" i="4" l="1"/>
  <c r="D17" i="4"/>
  <c r="F18" i="4" l="1"/>
  <c r="H18" i="4" s="1"/>
  <c r="H25" i="4" s="1"/>
  <c r="D287" i="5"/>
  <c r="D286" i="5"/>
  <c r="C34" i="4" l="1"/>
  <c r="E34" i="4" s="1"/>
  <c r="F34" i="4" l="1"/>
  <c r="G34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E16" i="4" s="1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9" i="4" s="1"/>
  <c r="F19" i="4" s="1"/>
  <c r="H19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20" i="4" s="1"/>
  <c r="F20" i="4" s="1"/>
  <c r="H20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21" i="4" s="1"/>
  <c r="F21" i="4" s="1"/>
  <c r="H21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E17" i="4" l="1"/>
  <c r="F17" i="4" s="1"/>
  <c r="H17" i="4" s="1"/>
  <c r="H24" i="4" s="1"/>
  <c r="F16" i="4"/>
  <c r="H16" i="4" s="1"/>
  <c r="C20" i="6"/>
  <c r="C6" i="6"/>
  <c r="H23" i="4" l="1"/>
  <c r="H26" i="4" l="1"/>
  <c r="C33" i="4"/>
  <c r="E33" i="4" l="1"/>
  <c r="C32" i="4"/>
  <c r="H27" i="4"/>
  <c r="F33" i="4" l="1"/>
  <c r="G33" i="4" s="1"/>
  <c r="C40" i="4"/>
  <c r="C37" i="4"/>
  <c r="C38" i="4"/>
  <c r="C39" i="4"/>
  <c r="E36" i="4"/>
  <c r="F36" i="4" s="1"/>
  <c r="G36" i="4" s="1"/>
  <c r="I27" i="4"/>
  <c r="E32" i="4"/>
  <c r="C35" i="4" l="1"/>
  <c r="F32" i="4"/>
  <c r="E37" i="4"/>
  <c r="F37" i="4" s="1"/>
  <c r="G37" i="4" s="1"/>
  <c r="G32" i="4" l="1"/>
  <c r="E39" i="4"/>
  <c r="F39" i="4" s="1"/>
  <c r="G39" i="4" l="1"/>
  <c r="E38" i="4" l="1"/>
  <c r="F38" i="4" s="1"/>
  <c r="E40" i="4"/>
  <c r="G38" i="4" l="1"/>
  <c r="E35" i="4"/>
  <c r="C41" i="4"/>
  <c r="F40" i="4"/>
  <c r="G40" i="4" s="1"/>
  <c r="F35" i="4" l="1"/>
  <c r="G35" i="4" l="1"/>
  <c r="F41" i="4"/>
</calcChain>
</file>

<file path=xl/sharedStrings.xml><?xml version="1.0" encoding="utf-8"?>
<sst xmlns="http://schemas.openxmlformats.org/spreadsheetml/2006/main" count="697" uniqueCount="381">
  <si>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</si>
  <si>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</si>
  <si>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</si>
  <si>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</si>
  <si>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</si>
  <si>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</si>
  <si>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</si>
  <si>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</si>
  <si>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</si>
  <si>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</si>
  <si>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</si>
  <si>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</si>
  <si>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</si>
  <si>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</si>
  <si>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</si>
  <si>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</si>
  <si>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</si>
  <si>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</si>
  <si>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</si>
  <si>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</si>
  <si>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</si>
  <si>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</si>
  <si>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</si>
  <si>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</si>
  <si>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</si>
  <si>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</si>
  <si>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</si>
  <si>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</si>
  <si>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</si>
  <si>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</si>
  <si>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</si>
  <si>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</si>
  <si>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</si>
  <si>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</si>
  <si>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</si>
  <si>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</si>
  <si>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</si>
  <si>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</si>
  <si>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</si>
  <si>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</si>
  <si>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</si>
  <si>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</si>
  <si>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</si>
  <si>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</si>
  <si>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</si>
  <si>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</si>
  <si>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</si>
  <si>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</si>
  <si>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</si>
  <si>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</si>
  <si>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</si>
  <si>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</si>
  <si>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</si>
  <si>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</si>
  <si>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</si>
  <si>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</si>
  <si>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</si>
  <si>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</si>
  <si>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</si>
  <si>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</si>
  <si>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</si>
  <si>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</si>
  <si>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</si>
  <si>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</si>
  <si>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</si>
  <si>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</si>
  <si>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</si>
  <si>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</si>
  <si>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</si>
  <si>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</si>
  <si>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</si>
  <si>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</si>
  <si>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</si>
  <si>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</si>
  <si>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</si>
  <si>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</si>
  <si>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</si>
  <si>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</si>
  <si>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</si>
  <si>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</si>
  <si>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</si>
  <si>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</si>
  <si>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</si>
  <si>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</si>
  <si>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</si>
  <si>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</si>
  <si>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</si>
  <si>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</si>
  <si>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</si>
  <si>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</si>
  <si>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</si>
  <si>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</si>
  <si>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</si>
  <si>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</si>
  <si>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</si>
  <si>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</si>
  <si>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</si>
  <si>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</si>
  <si>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</si>
  <si>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</si>
  <si>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</si>
  <si>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</si>
  <si>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</si>
  <si>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</si>
  <si>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</si>
  <si>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</si>
  <si>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</si>
  <si>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</si>
  <si>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</si>
  <si>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</si>
  <si>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</si>
  <si>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</si>
  <si>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</si>
  <si>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</si>
  <si>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</si>
  <si>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</si>
  <si>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</si>
  <si>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</si>
  <si>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</si>
  <si>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</si>
  <si>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</si>
  <si>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</si>
  <si>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</si>
  <si>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</si>
  <si>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</si>
  <si>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</si>
  <si>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</si>
  <si>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</si>
  <si>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</si>
  <si>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</si>
  <si>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</si>
  <si>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</si>
  <si>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</si>
  <si>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</si>
  <si>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</si>
  <si>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</si>
  <si>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</si>
  <si>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</si>
  <si>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</si>
  <si>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</si>
  <si>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</si>
  <si>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</si>
  <si>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</si>
  <si>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</si>
  <si>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</si>
  <si>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</si>
  <si>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</si>
  <si>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</si>
  <si>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</si>
  <si>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</si>
  <si>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</si>
  <si>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</si>
  <si>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</si>
  <si>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</si>
  <si>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</si>
  <si>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</si>
  <si>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</si>
  <si>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</si>
  <si>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</si>
  <si>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</si>
  <si>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</si>
  <si>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</si>
  <si>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</si>
  <si>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</si>
  <si>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</si>
  <si>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</si>
  <si>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</si>
  <si>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</si>
  <si>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</si>
  <si>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</si>
  <si>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</si>
  <si>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</si>
  <si>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</si>
  <si>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</si>
  <si>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</si>
  <si>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</si>
  <si>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</si>
  <si>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</si>
  <si>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</si>
  <si>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</si>
  <si>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</si>
  <si>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</si>
  <si>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</si>
  <si>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</si>
  <si>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</si>
  <si>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</si>
  <si>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</si>
  <si>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</si>
  <si>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</si>
  <si>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</si>
  <si>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</si>
  <si>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</si>
  <si>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</si>
  <si>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</si>
  <si>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</si>
  <si>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</si>
  <si>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</si>
  <si>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</si>
  <si>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</si>
  <si>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</si>
  <si>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</si>
  <si>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</si>
  <si>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</si>
  <si>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</si>
  <si>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</si>
  <si>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</si>
  <si>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</si>
  <si>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</si>
  <si>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</si>
  <si>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</si>
  <si>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</si>
  <si>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</si>
  <si>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</si>
  <si>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</si>
  <si>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</si>
  <si>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</si>
  <si>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</si>
  <si>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</si>
  <si>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</si>
  <si>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</si>
  <si>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</si>
  <si>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</si>
  <si>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</si>
  <si>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</si>
  <si>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</si>
  <si>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</si>
  <si>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</si>
  <si>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</si>
  <si>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</si>
  <si>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</si>
  <si>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</si>
  <si>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</si>
  <si>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</si>
  <si>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</si>
  <si>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</si>
  <si>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</si>
  <si>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</si>
  <si>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</si>
  <si>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</si>
  <si>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</si>
  <si>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</si>
  <si>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</si>
  <si>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</si>
  <si>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</si>
  <si>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</si>
  <si>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</si>
  <si>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</si>
  <si>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</si>
  <si>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</si>
  <si>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</si>
  <si>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</si>
  <si>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</si>
  <si>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</si>
  <si>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</si>
  <si>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</si>
  <si>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</si>
  <si>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</si>
  <si>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</si>
  <si>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</si>
  <si>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</si>
  <si>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</si>
  <si>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</si>
  <si>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</si>
  <si>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</si>
  <si>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</si>
  <si>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</si>
  <si>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</si>
  <si>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</si>
  <si>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</si>
  <si>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</si>
  <si>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</si>
  <si>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</si>
  <si>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</si>
  <si>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</si>
  <si>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</si>
  <si>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</si>
  <si>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</si>
  <si>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</si>
  <si>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</si>
  <si>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</si>
  <si>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</si>
  <si>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</si>
  <si>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</si>
  <si>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</si>
  <si>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</si>
  <si>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</si>
  <si>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</si>
  <si>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</si>
  <si>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</si>
  <si>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</si>
  <si>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</si>
  <si>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</si>
  <si>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</si>
  <si>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</si>
  <si>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</si>
  <si>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</si>
  <si>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</si>
  <si>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</si>
  <si>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</si>
  <si>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</si>
  <si>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</si>
  <si>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</si>
  <si>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</si>
  <si>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</si>
  <si>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</si>
  <si>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</si>
  <si>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</si>
  <si>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</si>
  <si>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</si>
  <si>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</si>
  <si>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</si>
  <si>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</si>
  <si>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</si>
  <si>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</si>
  <si>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</si>
  <si>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</si>
  <si>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</si>
  <si>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</si>
  <si>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</si>
  <si>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</si>
  <si>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</si>
  <si>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</si>
  <si>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</si>
  <si>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</si>
  <si>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</si>
  <si>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</si>
  <si>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</si>
  <si>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</si>
  <si>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</si>
  <si>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</si>
  <si>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</si>
  <si>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</si>
  <si>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</si>
  <si>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</si>
  <si>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</si>
  <si>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</si>
  <si>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</si>
  <si>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</si>
  <si>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</si>
  <si>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</si>
  <si>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</si>
  <si>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</si>
  <si>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</si>
  <si>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</si>
  <si>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</si>
  <si>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</si>
  <si>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</si>
  <si>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</si>
  <si>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</si>
  <si>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</si>
  <si>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</si>
  <si>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</si>
  <si>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</si>
  <si>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</si>
  <si>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</si>
  <si>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</si>
  <si>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</si>
  <si>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</si>
  <si>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</si>
  <si>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</si>
  <si>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</si>
  <si>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</si>
  <si>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</si>
  <si>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</si>
  <si>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</si>
  <si>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</si>
  <si>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</si>
  <si>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</si>
  <si>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</si>
  <si>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</si>
  <si>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</si>
  <si>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1.2</t>
  </si>
  <si>
    <t>1.3</t>
  </si>
  <si>
    <t>км</t>
  </si>
  <si>
    <t>Сумма, в прогнозных ценах без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</si>
  <si>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</si>
  <si>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</si>
  <si>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</si>
  <si>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M_22-1-06-0-01-04-0-0609</t>
  </si>
  <si>
    <t>Гатч, РК ТП-64 в п. Вырица Гатчинского р-на ЛО (инв. №№ 000003979, 000003683 ) (22-1-06-0-01-04-0-0609)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</si>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</sst>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6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1" customWidth="1"/>
    <col min="2" max="2" width="54.7109375" style="62" customWidth="1"/>
    <col min="3" max="3" width="14.28515625" style="62" customWidth="1"/>
    <col min="4" max="4" width="10.5703125" style="62" customWidth="1"/>
    <col min="5" max="5" width="14.28515625" style="62" customWidth="1"/>
    <col min="6" max="6" width="14.42578125" style="62" customWidth="1"/>
    <col min="7" max="7" width="16" style="62" customWidth="1"/>
    <col min="8" max="8" width="15.7109375" style="62" customWidth="1"/>
    <col min="9" max="9" width="13.5703125" style="62" hidden="1" customWidth="1"/>
    <col min="10" max="10" width="0" style="62" hidden="1" customWidth="1"/>
    <col min="11" max="11" width="14.140625" style="62" hidden="1" customWidth="1"/>
    <col min="12" max="12" width="10.28515625" style="62" hidden="1" customWidth="1"/>
    <col min="13" max="14" width="0" style="62" hidden="1" customWidth="1"/>
    <col min="15" max="15" width="15.28515625" style="62" customWidth="1"/>
    <col min="16" max="16384" width="9.140625" style="62"/>
  </cols>
  <sheetData>
    <row r="1" spans="1:16" x14ac:dyDescent="0.25">
      <c r="H1" s="7" t="s">
        <v>37</v>
      </c>
    </row>
    <row r="3" spans="1:16" x14ac:dyDescent="0.25">
      <c r="A3" s="63" t="s">
        <v>19</v>
      </c>
    </row>
    <row r="5" spans="1:16" x14ac:dyDescent="0.25">
      <c r="A5" s="111" t="s">
        <v>379</v>
      </c>
      <c r="B5" s="112"/>
      <c r="C5" s="112"/>
      <c r="D5" s="112"/>
      <c r="E5" s="112"/>
      <c r="F5" s="112"/>
    </row>
    <row r="7" spans="1:16" ht="21" customHeight="1" x14ac:dyDescent="0.25">
      <c r="A7" s="64" t="s">
        <v>8</v>
      </c>
      <c r="F7" s="113" t="s">
        <v>378</v>
      </c>
      <c r="G7" s="113"/>
      <c r="H7" s="113"/>
    </row>
    <row r="8" spans="1:16" x14ac:dyDescent="0.25">
      <c r="A8" s="65"/>
    </row>
    <row r="9" spans="1:16" x14ac:dyDescent="0.25">
      <c r="A9" s="64" t="s">
        <v>15</v>
      </c>
      <c r="F9" s="113" t="s">
        <v>335</v>
      </c>
      <c r="G9" s="113"/>
      <c r="H9" s="113"/>
    </row>
    <row r="10" spans="1:16" x14ac:dyDescent="0.25">
      <c r="A10" s="65"/>
    </row>
    <row r="11" spans="1:16" x14ac:dyDescent="0.25">
      <c r="A11" s="66" t="s">
        <v>20</v>
      </c>
      <c r="B11" s="67"/>
      <c r="C11" s="67"/>
    </row>
    <row r="12" spans="1:16" x14ac:dyDescent="0.25">
      <c r="H12" s="68" t="s">
        <v>380</v>
      </c>
    </row>
    <row r="13" spans="1:16" s="61" customFormat="1" ht="26.25" customHeight="1" x14ac:dyDescent="0.25">
      <c r="A13" s="109" t="s">
        <v>9</v>
      </c>
      <c r="B13" s="109" t="s">
        <v>21</v>
      </c>
      <c r="C13" s="109" t="s">
        <v>11</v>
      </c>
      <c r="D13" s="109" t="s">
        <v>10</v>
      </c>
      <c r="E13" s="109" t="s">
        <v>43</v>
      </c>
      <c r="F13" s="109" t="s">
        <v>14</v>
      </c>
      <c r="G13" s="109" t="s">
        <v>27</v>
      </c>
      <c r="H13" s="109" t="s">
        <v>42</v>
      </c>
      <c r="I13" s="69"/>
      <c r="J13" s="70"/>
      <c r="K13" s="71"/>
    </row>
    <row r="14" spans="1:16" ht="37.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70"/>
      <c r="J14" s="70"/>
      <c r="K14" s="71"/>
      <c r="M14" s="72"/>
      <c r="N14" s="73"/>
      <c r="O14" s="56"/>
      <c r="P14" s="74"/>
    </row>
    <row r="15" spans="1:16" ht="15.75" x14ac:dyDescent="0.25">
      <c r="A15" s="75" t="s">
        <v>22</v>
      </c>
      <c r="B15" s="76" t="s">
        <v>23</v>
      </c>
      <c r="C15" s="77"/>
      <c r="D15" s="78"/>
      <c r="E15" s="78"/>
      <c r="F15" s="78"/>
      <c r="G15" s="78"/>
      <c r="H15" s="78"/>
      <c r="I15" s="79"/>
      <c r="J15" s="79"/>
      <c r="K15" s="80"/>
      <c r="M15" s="72"/>
      <c r="N15" s="73"/>
      <c r="O15" s="81"/>
      <c r="P15" s="82"/>
    </row>
    <row r="16" spans="1:16" ht="15.75" x14ac:dyDescent="0.25">
      <c r="A16" s="83" t="s">
        <v>355</v>
      </c>
      <c r="B16" s="84" t="s">
        <v>278</v>
      </c>
      <c r="C16" s="85" t="s">
        <v>354</v>
      </c>
      <c r="D16" s="86">
        <v>1</v>
      </c>
      <c r="E16" s="86">
        <f>VLOOKUP(B16,'Типовые 2 кв. 2021'!B:D,3,)</f>
        <v>384784.69166666671</v>
      </c>
      <c r="F16" s="86">
        <f>D16*E16</f>
        <v>384784.69166666671</v>
      </c>
      <c r="G16" s="87">
        <v>7.46</v>
      </c>
      <c r="H16" s="86">
        <f>F16*G16</f>
        <v>2870493.7998333336</v>
      </c>
      <c r="J16" s="80"/>
      <c r="K16" s="80"/>
      <c r="M16" s="72"/>
      <c r="N16" s="73"/>
      <c r="O16" s="81"/>
      <c r="P16" s="82"/>
    </row>
    <row r="17" spans="1:16" ht="15.75" x14ac:dyDescent="0.25">
      <c r="A17" s="88"/>
      <c r="B17" s="89" t="s">
        <v>2</v>
      </c>
      <c r="C17" s="85" t="s">
        <v>354</v>
      </c>
      <c r="D17" s="86">
        <f>D16</f>
        <v>1</v>
      </c>
      <c r="E17" s="86">
        <f>E16-E18</f>
        <v>53521.751666666707</v>
      </c>
      <c r="F17" s="86">
        <f t="shared" ref="F17:F18" si="0">D17*E17</f>
        <v>53521.751666666707</v>
      </c>
      <c r="G17" s="87">
        <v>7.46</v>
      </c>
      <c r="H17" s="86">
        <f t="shared" ref="H17:H18" si="1">F17*G17</f>
        <v>399272.26743333362</v>
      </c>
      <c r="J17" s="80"/>
      <c r="K17" s="80"/>
      <c r="M17" s="72"/>
      <c r="N17" s="73"/>
      <c r="O17" s="81"/>
      <c r="P17" s="82"/>
    </row>
    <row r="18" spans="1:16" ht="15.75" x14ac:dyDescent="0.25">
      <c r="A18" s="88"/>
      <c r="B18" s="89" t="s">
        <v>3</v>
      </c>
      <c r="C18" s="85" t="s">
        <v>354</v>
      </c>
      <c r="D18" s="86">
        <v>0</v>
      </c>
      <c r="E18" s="90">
        <f>VLOOKUP(B16,'Типовые 2 кв. 2021'!B:E,4,)</f>
        <v>331262.94</v>
      </c>
      <c r="F18" s="86">
        <f t="shared" si="0"/>
        <v>0</v>
      </c>
      <c r="G18" s="87">
        <v>7.46</v>
      </c>
      <c r="H18" s="86">
        <f t="shared" si="1"/>
        <v>0</v>
      </c>
      <c r="M18" s="72"/>
      <c r="N18" s="73"/>
      <c r="O18" s="81"/>
      <c r="P18" s="82"/>
    </row>
    <row r="19" spans="1:16" ht="15.75" x14ac:dyDescent="0.25">
      <c r="A19" s="83" t="s">
        <v>371</v>
      </c>
      <c r="B19" s="84" t="s">
        <v>125</v>
      </c>
      <c r="C19" s="85" t="s">
        <v>354</v>
      </c>
      <c r="D19" s="86">
        <v>1</v>
      </c>
      <c r="E19" s="86">
        <f>VLOOKUP(B19,'Типовые 2 кв. 2021'!B:D,3,)</f>
        <v>64579.433333333342</v>
      </c>
      <c r="F19" s="86">
        <f t="shared" ref="F19:F21" si="2">D19*E19</f>
        <v>64579.433333333342</v>
      </c>
      <c r="G19" s="87">
        <v>6.16</v>
      </c>
      <c r="H19" s="86">
        <f t="shared" ref="H19:H21" si="3">F19*G19</f>
        <v>397809.3093333334</v>
      </c>
      <c r="J19" s="80"/>
      <c r="K19" s="80"/>
      <c r="M19" s="72"/>
      <c r="N19" s="73"/>
      <c r="O19" s="81"/>
      <c r="P19" s="82"/>
    </row>
    <row r="20" spans="1:16" ht="15.75" x14ac:dyDescent="0.25">
      <c r="A20" s="83" t="s">
        <v>372</v>
      </c>
      <c r="B20" s="84" t="s">
        <v>184</v>
      </c>
      <c r="C20" s="85" t="s">
        <v>373</v>
      </c>
      <c r="D20" s="86">
        <v>0.1</v>
      </c>
      <c r="E20" s="86">
        <f>VLOOKUP(B20,'Типовые 2 кв. 2021'!B:D,3,)</f>
        <v>412907.38333333336</v>
      </c>
      <c r="F20" s="86">
        <f t="shared" ref="F20" si="4">D20*E20</f>
        <v>41290.738333333342</v>
      </c>
      <c r="G20" s="87">
        <v>5.62</v>
      </c>
      <c r="H20" s="86">
        <f t="shared" ref="H20" si="5">F20*G20</f>
        <v>232053.94943333339</v>
      </c>
      <c r="J20" s="80"/>
      <c r="K20" s="80"/>
      <c r="M20" s="72"/>
      <c r="N20" s="73"/>
      <c r="O20" s="81"/>
      <c r="P20" s="82"/>
    </row>
    <row r="21" spans="1:16" ht="15.75" x14ac:dyDescent="0.25">
      <c r="A21" s="83" t="s">
        <v>372</v>
      </c>
      <c r="B21" s="84" t="s">
        <v>78</v>
      </c>
      <c r="C21" s="85" t="s">
        <v>373</v>
      </c>
      <c r="D21" s="86">
        <v>0.25</v>
      </c>
      <c r="E21" s="86">
        <f>VLOOKUP(B21,'Типовые 2 кв. 2021'!B:D,3,)</f>
        <v>368411.18333333335</v>
      </c>
      <c r="F21" s="86">
        <f t="shared" si="2"/>
        <v>92102.795833333337</v>
      </c>
      <c r="G21" s="87">
        <v>6.16</v>
      </c>
      <c r="H21" s="86">
        <f t="shared" si="3"/>
        <v>567353.22233333334</v>
      </c>
      <c r="J21" s="80"/>
      <c r="K21" s="80"/>
      <c r="M21" s="72"/>
      <c r="N21" s="73"/>
      <c r="O21" s="81"/>
      <c r="P21" s="82"/>
    </row>
    <row r="22" spans="1:16" x14ac:dyDescent="0.25">
      <c r="A22" s="88"/>
      <c r="B22" s="77"/>
      <c r="C22" s="85"/>
      <c r="D22" s="87"/>
      <c r="E22" s="87"/>
      <c r="F22" s="87"/>
      <c r="G22" s="87"/>
      <c r="H22" s="87"/>
    </row>
    <row r="23" spans="1:16" x14ac:dyDescent="0.25">
      <c r="A23" s="88"/>
      <c r="B23" s="76" t="s">
        <v>12</v>
      </c>
      <c r="C23" s="85"/>
      <c r="D23" s="87"/>
      <c r="E23" s="87"/>
      <c r="F23" s="87"/>
      <c r="G23" s="87"/>
      <c r="H23" s="87">
        <f>SUM(H24:H25)</f>
        <v>1596488.7485333337</v>
      </c>
    </row>
    <row r="24" spans="1:16" x14ac:dyDescent="0.25">
      <c r="A24" s="88"/>
      <c r="B24" s="91" t="s">
        <v>2</v>
      </c>
      <c r="C24" s="85"/>
      <c r="D24" s="87"/>
      <c r="E24" s="87"/>
      <c r="F24" s="87"/>
      <c r="G24" s="87"/>
      <c r="H24" s="87">
        <f>H17+H19+H20+H21</f>
        <v>1596488.7485333337</v>
      </c>
    </row>
    <row r="25" spans="1:16" x14ac:dyDescent="0.25">
      <c r="A25" s="88"/>
      <c r="B25" s="91" t="s">
        <v>3</v>
      </c>
      <c r="C25" s="85"/>
      <c r="D25" s="87"/>
      <c r="E25" s="87"/>
      <c r="F25" s="87"/>
      <c r="G25" s="87"/>
      <c r="H25" s="87">
        <f>H18</f>
        <v>0</v>
      </c>
    </row>
    <row r="26" spans="1:16" x14ac:dyDescent="0.25">
      <c r="A26" s="75" t="s">
        <v>24</v>
      </c>
      <c r="B26" s="76" t="s">
        <v>31</v>
      </c>
      <c r="C26" s="85"/>
      <c r="D26" s="87"/>
      <c r="E26" s="87"/>
      <c r="F26" s="87"/>
      <c r="G26" s="87"/>
      <c r="H26" s="87">
        <f>H23*0.08</f>
        <v>127719.09988266669</v>
      </c>
    </row>
    <row r="27" spans="1:16" x14ac:dyDescent="0.25">
      <c r="A27" s="75" t="s">
        <v>26</v>
      </c>
      <c r="B27" s="76" t="s">
        <v>25</v>
      </c>
      <c r="C27" s="85"/>
      <c r="D27" s="87"/>
      <c r="E27" s="87"/>
      <c r="F27" s="87"/>
      <c r="G27" s="87"/>
      <c r="H27" s="87">
        <f>H26+H23</f>
        <v>1724207.8484160004</v>
      </c>
      <c r="I27" s="92">
        <f>H27-(SUM(C32:C34))</f>
        <v>0</v>
      </c>
    </row>
    <row r="28" spans="1:16" x14ac:dyDescent="0.25">
      <c r="A28" s="93"/>
      <c r="B28" s="79"/>
      <c r="C28" s="79"/>
    </row>
    <row r="29" spans="1:16" x14ac:dyDescent="0.25">
      <c r="A29" s="67" t="s">
        <v>13</v>
      </c>
      <c r="B29" s="79"/>
      <c r="C29" s="79"/>
    </row>
    <row r="30" spans="1:16" x14ac:dyDescent="0.25">
      <c r="A30" s="94"/>
      <c r="B30" s="79"/>
      <c r="C30" s="79"/>
      <c r="H30" s="68" t="s">
        <v>380</v>
      </c>
    </row>
    <row r="31" spans="1:16" ht="63.75" customHeight="1" x14ac:dyDescent="0.25">
      <c r="A31" s="95" t="s">
        <v>9</v>
      </c>
      <c r="B31" s="95" t="s">
        <v>0</v>
      </c>
      <c r="C31" s="96" t="s">
        <v>44</v>
      </c>
      <c r="D31" s="95" t="s">
        <v>40</v>
      </c>
      <c r="E31" s="95" t="s">
        <v>16</v>
      </c>
      <c r="F31" s="95" t="s">
        <v>17</v>
      </c>
      <c r="G31" s="95" t="s">
        <v>18</v>
      </c>
      <c r="H31" s="95" t="s">
        <v>374</v>
      </c>
    </row>
    <row r="32" spans="1:16" ht="15.75" x14ac:dyDescent="0.25">
      <c r="A32" s="97">
        <v>1</v>
      </c>
      <c r="B32" s="91" t="s">
        <v>1</v>
      </c>
      <c r="C32" s="98">
        <f>H26</f>
        <v>127719.09988266669</v>
      </c>
      <c r="D32" s="99">
        <f>VLOOKUP(F9,L42:M45,2,)</f>
        <v>1.0369999999999999</v>
      </c>
      <c r="E32" s="100">
        <f>C32*D32</f>
        <v>132444.70657832533</v>
      </c>
      <c r="F32" s="100">
        <f>E32*0.2</f>
        <v>26488.94131566507</v>
      </c>
      <c r="G32" s="100">
        <f>E32+F32</f>
        <v>158933.64789399039</v>
      </c>
      <c r="H32" s="101"/>
      <c r="I32" s="72"/>
      <c r="J32" s="73"/>
      <c r="K32" s="81"/>
      <c r="L32" s="102"/>
    </row>
    <row r="33" spans="1:13" ht="15.75" x14ac:dyDescent="0.25">
      <c r="A33" s="97">
        <v>2</v>
      </c>
      <c r="B33" s="91" t="s">
        <v>2</v>
      </c>
      <c r="C33" s="103">
        <f>H24</f>
        <v>1596488.7485333337</v>
      </c>
      <c r="D33" s="99">
        <f>VLOOKUP(F9,L42:M45,2,)</f>
        <v>1.0369999999999999</v>
      </c>
      <c r="E33" s="100">
        <f t="shared" ref="E33:E40" si="6">C33*D33</f>
        <v>1655558.8322290669</v>
      </c>
      <c r="F33" s="100">
        <f t="shared" ref="F33:F40" si="7">E33*0.2</f>
        <v>331111.76644581341</v>
      </c>
      <c r="G33" s="100">
        <f t="shared" ref="G33:G40" si="8">E33+F33</f>
        <v>1986670.5986748803</v>
      </c>
      <c r="H33" s="101"/>
      <c r="I33" s="72"/>
      <c r="J33" s="73"/>
      <c r="K33" s="81"/>
      <c r="L33" s="102"/>
    </row>
    <row r="34" spans="1:13" ht="15.75" x14ac:dyDescent="0.25">
      <c r="A34" s="97">
        <v>3</v>
      </c>
      <c r="B34" s="91" t="s">
        <v>3</v>
      </c>
      <c r="C34" s="103">
        <f>H25</f>
        <v>0</v>
      </c>
      <c r="D34" s="99">
        <f>VLOOKUP(F9,L42:M45,2,)</f>
        <v>1.0369999999999999</v>
      </c>
      <c r="E34" s="100">
        <f t="shared" si="6"/>
        <v>0</v>
      </c>
      <c r="F34" s="100">
        <f t="shared" si="7"/>
        <v>0</v>
      </c>
      <c r="G34" s="100">
        <f t="shared" si="8"/>
        <v>0</v>
      </c>
      <c r="H34" s="101"/>
      <c r="I34" s="72"/>
      <c r="J34" s="73"/>
      <c r="K34" s="81"/>
      <c r="L34" s="102"/>
    </row>
    <row r="35" spans="1:13" ht="15.75" x14ac:dyDescent="0.25">
      <c r="A35" s="97">
        <v>4</v>
      </c>
      <c r="B35" s="91" t="s">
        <v>7</v>
      </c>
      <c r="C35" s="103">
        <f>SUM(C36:C40)</f>
        <v>268976.42435289611</v>
      </c>
      <c r="D35" s="99">
        <f>VLOOKUP(F9,L42:M45,2,)</f>
        <v>1.0369999999999999</v>
      </c>
      <c r="E35" s="100">
        <f t="shared" si="6"/>
        <v>278928.55205395323</v>
      </c>
      <c r="F35" s="100">
        <f t="shared" si="7"/>
        <v>55785.710410790649</v>
      </c>
      <c r="G35" s="100">
        <f t="shared" si="8"/>
        <v>334714.26246474386</v>
      </c>
      <c r="H35" s="101"/>
      <c r="I35" s="72"/>
      <c r="J35" s="73"/>
      <c r="K35" s="81"/>
      <c r="L35" s="102"/>
    </row>
    <row r="36" spans="1:13" ht="15.75" x14ac:dyDescent="0.25">
      <c r="A36" s="83" t="s">
        <v>356</v>
      </c>
      <c r="B36" s="91" t="s">
        <v>4</v>
      </c>
      <c r="C36" s="103"/>
      <c r="D36" s="99">
        <f>VLOOKUP(F9,L42:M45,2,)</f>
        <v>1.0369999999999999</v>
      </c>
      <c r="E36" s="100">
        <f t="shared" si="6"/>
        <v>0</v>
      </c>
      <c r="F36" s="100">
        <f t="shared" si="7"/>
        <v>0</v>
      </c>
      <c r="G36" s="100">
        <f t="shared" si="8"/>
        <v>0</v>
      </c>
      <c r="H36" s="101"/>
      <c r="I36" s="104">
        <v>9.7000000000000003E-3</v>
      </c>
      <c r="J36" s="73"/>
      <c r="K36" s="81"/>
      <c r="L36" s="102"/>
    </row>
    <row r="37" spans="1:13" ht="15.75" x14ac:dyDescent="0.25">
      <c r="A37" s="83" t="s">
        <v>357</v>
      </c>
      <c r="B37" s="105" t="s">
        <v>38</v>
      </c>
      <c r="C37" s="103">
        <f>SUM(C32:C34)*I37</f>
        <v>36898.047956102404</v>
      </c>
      <c r="D37" s="99">
        <f>VLOOKUP(F9,L42:M45,2,)</f>
        <v>1.0369999999999999</v>
      </c>
      <c r="E37" s="100">
        <f t="shared" si="6"/>
        <v>38263.275730478192</v>
      </c>
      <c r="F37" s="100">
        <f t="shared" si="7"/>
        <v>7652.6551460956389</v>
      </c>
      <c r="G37" s="100">
        <f t="shared" si="8"/>
        <v>45915.930876573831</v>
      </c>
      <c r="H37" s="101"/>
      <c r="I37" s="104">
        <v>2.1399999999999999E-2</v>
      </c>
      <c r="J37" s="73"/>
      <c r="K37" s="81"/>
      <c r="L37" s="102"/>
    </row>
    <row r="38" spans="1:13" ht="15.75" x14ac:dyDescent="0.25">
      <c r="A38" s="83" t="s">
        <v>358</v>
      </c>
      <c r="B38" s="105" t="s">
        <v>39</v>
      </c>
      <c r="C38" s="103">
        <f>SUM(C32:C34)*I38</f>
        <v>145523.14240631045</v>
      </c>
      <c r="D38" s="99">
        <f>VLOOKUP(F9,L42:M45,2,)</f>
        <v>1.0369999999999999</v>
      </c>
      <c r="E38" s="100">
        <f t="shared" si="6"/>
        <v>150907.49867534393</v>
      </c>
      <c r="F38" s="100">
        <f t="shared" si="7"/>
        <v>30181.499735068788</v>
      </c>
      <c r="G38" s="100">
        <f t="shared" si="8"/>
        <v>181088.99841041272</v>
      </c>
      <c r="H38" s="78"/>
      <c r="I38" s="104">
        <v>8.4400000000000003E-2</v>
      </c>
      <c r="J38" s="73"/>
      <c r="K38" s="81"/>
      <c r="L38" s="102"/>
    </row>
    <row r="39" spans="1:13" ht="15.75" x14ac:dyDescent="0.25">
      <c r="A39" s="83" t="s">
        <v>359</v>
      </c>
      <c r="B39" s="91" t="s">
        <v>6</v>
      </c>
      <c r="C39" s="103">
        <f>SUM(C32:C34)*I39</f>
        <v>49139.923679856016</v>
      </c>
      <c r="D39" s="99">
        <f>VLOOKUP(F9,L42:M45,2,)</f>
        <v>1.0369999999999999</v>
      </c>
      <c r="E39" s="100">
        <f t="shared" si="6"/>
        <v>50958.100856010686</v>
      </c>
      <c r="F39" s="100">
        <f t="shared" si="7"/>
        <v>10191.620171202137</v>
      </c>
      <c r="G39" s="100">
        <f t="shared" si="8"/>
        <v>61149.721027212821</v>
      </c>
      <c r="H39" s="78"/>
      <c r="I39" s="104">
        <v>2.8500000000000001E-2</v>
      </c>
      <c r="J39" s="73"/>
      <c r="K39" s="81"/>
      <c r="L39" s="102"/>
    </row>
    <row r="40" spans="1:13" ht="15.75" x14ac:dyDescent="0.25">
      <c r="A40" s="83" t="s">
        <v>360</v>
      </c>
      <c r="B40" s="91" t="s">
        <v>5</v>
      </c>
      <c r="C40" s="103">
        <f>SUM(C32:C34)*I40</f>
        <v>37415.31031062721</v>
      </c>
      <c r="D40" s="99">
        <f>VLOOKUP(F9,L42:M45,2,)</f>
        <v>1.0369999999999999</v>
      </c>
      <c r="E40" s="100">
        <f t="shared" si="6"/>
        <v>38799.676792120415</v>
      </c>
      <c r="F40" s="100">
        <f t="shared" si="7"/>
        <v>7759.9353584240835</v>
      </c>
      <c r="G40" s="100">
        <f t="shared" si="8"/>
        <v>46559.612150544497</v>
      </c>
      <c r="H40" s="78"/>
      <c r="I40" s="106">
        <v>2.1700000000000001E-2</v>
      </c>
      <c r="K40" s="81"/>
    </row>
    <row r="41" spans="1:13" ht="15.75" x14ac:dyDescent="0.25">
      <c r="A41" s="88"/>
      <c r="B41" s="107" t="s">
        <v>361</v>
      </c>
      <c r="C41" s="103">
        <f>SUM(C32:C35)</f>
        <v>1993184.2727688965</v>
      </c>
      <c r="D41" s="99">
        <f>VLOOKUP(F9,L42:M45,2,)</f>
        <v>1.0369999999999999</v>
      </c>
      <c r="E41" s="100">
        <f>SUM(E32:E35)</f>
        <v>2066932.0908613454</v>
      </c>
      <c r="F41" s="100">
        <f>SUM(F32:F35)</f>
        <v>413386.41817226913</v>
      </c>
      <c r="G41" s="100">
        <f>SUM(G32:G35)</f>
        <v>2480318.5090336148</v>
      </c>
      <c r="H41" s="100"/>
      <c r="K41" s="81"/>
    </row>
    <row r="42" spans="1:13" ht="15.75" x14ac:dyDescent="0.25">
      <c r="L42" s="59" t="s">
        <v>335</v>
      </c>
      <c r="M42" s="60">
        <v>1.0369999999999999</v>
      </c>
    </row>
    <row r="43" spans="1:13" s="79" customFormat="1" ht="15.75" x14ac:dyDescent="0.2">
      <c r="A43" s="3" t="s">
        <v>28</v>
      </c>
      <c r="B43" s="3"/>
      <c r="C43" s="2"/>
      <c r="D43" s="2"/>
      <c r="E43" s="2"/>
      <c r="L43" s="59" t="s">
        <v>336</v>
      </c>
      <c r="M43" s="60">
        <f>1.037*1.038</f>
        <v>1.076406</v>
      </c>
    </row>
    <row r="44" spans="1:13" s="70" customFormat="1" ht="67.5" customHeight="1" x14ac:dyDescent="0.25">
      <c r="A44" s="4" t="s">
        <v>29</v>
      </c>
      <c r="B44" s="108" t="s">
        <v>375</v>
      </c>
      <c r="C44" s="108"/>
      <c r="D44" s="108"/>
      <c r="E44" s="108"/>
      <c r="F44" s="108"/>
      <c r="G44" s="108"/>
      <c r="L44" s="59" t="s">
        <v>337</v>
      </c>
      <c r="M44" s="60">
        <f>1.037*1.038*1.038</f>
        <v>1.117309428</v>
      </c>
    </row>
    <row r="45" spans="1:13" s="70" customFormat="1" ht="40.5" customHeight="1" x14ac:dyDescent="0.25">
      <c r="A45" s="4" t="s">
        <v>30</v>
      </c>
      <c r="B45" s="108" t="s">
        <v>362</v>
      </c>
      <c r="C45" s="108"/>
      <c r="D45" s="108"/>
      <c r="E45" s="108"/>
      <c r="F45" s="108"/>
      <c r="G45" s="108"/>
      <c r="H45" s="69"/>
      <c r="I45" s="69" t="s">
        <v>369</v>
      </c>
      <c r="J45" s="70">
        <v>7.46</v>
      </c>
      <c r="L45" s="59" t="s">
        <v>338</v>
      </c>
      <c r="M45" s="60">
        <f>1.037*1.038*1.038*1.038</f>
        <v>1.159767186264</v>
      </c>
    </row>
    <row r="46" spans="1:13" s="70" customFormat="1" ht="28.5" customHeight="1" x14ac:dyDescent="0.25">
      <c r="A46" s="4" t="s">
        <v>32</v>
      </c>
      <c r="B46" s="108" t="s">
        <v>33</v>
      </c>
      <c r="C46" s="108"/>
      <c r="D46" s="108"/>
      <c r="E46" s="108"/>
      <c r="F46" s="108"/>
      <c r="G46" s="108"/>
      <c r="I46" s="70" t="s">
        <v>367</v>
      </c>
      <c r="J46" s="70">
        <v>5.62</v>
      </c>
    </row>
    <row r="47" spans="1:13" s="79" customFormat="1" ht="16.5" customHeight="1" x14ac:dyDescent="0.2">
      <c r="A47" s="4" t="s">
        <v>34</v>
      </c>
      <c r="B47" s="5" t="s">
        <v>376</v>
      </c>
      <c r="C47" s="5"/>
      <c r="D47" s="2"/>
      <c r="E47" s="2"/>
      <c r="I47" s="79" t="s">
        <v>366</v>
      </c>
      <c r="J47" s="79">
        <v>6.16</v>
      </c>
    </row>
    <row r="48" spans="1:13" s="79" customFormat="1" ht="15.75" customHeight="1" x14ac:dyDescent="0.2">
      <c r="A48" s="6" t="s">
        <v>35</v>
      </c>
      <c r="B48" s="5" t="s">
        <v>377</v>
      </c>
      <c r="C48" s="5"/>
      <c r="D48" s="2"/>
      <c r="E48" s="2"/>
    </row>
    <row r="49" spans="1:5" s="79" customFormat="1" ht="18.75" customHeight="1" x14ac:dyDescent="0.2">
      <c r="A49" s="6" t="s">
        <v>36</v>
      </c>
      <c r="B49" s="5" t="s">
        <v>41</v>
      </c>
      <c r="C49" s="5"/>
      <c r="D49" s="2"/>
      <c r="E49" s="2"/>
    </row>
    <row r="50" spans="1:5" s="79" customFormat="1" ht="12.75" x14ac:dyDescent="0.2">
      <c r="A50" s="93"/>
    </row>
    <row r="51" spans="1:5" x14ac:dyDescent="0.25">
      <c r="B51" s="70"/>
    </row>
  </sheetData>
  <dataConsolidate>
    <dataRefs count="1">
      <dataRef ref="B8:B287" sheet="Типовые 2 кв. 2021"/>
    </dataRefs>
  </dataConsolidate>
  <mergeCells count="14">
    <mergeCell ref="B44:G44"/>
    <mergeCell ref="B45:G45"/>
    <mergeCell ref="B46:G46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22" xr:uid="{00000000-0002-0000-0000-000000000000}">
      <formula1>$J$13:$J$15</formula1>
    </dataValidation>
    <dataValidation type="list" allowBlank="1" showInputMessage="1" showErrorMessage="1" sqref="G16:G21" xr:uid="{00000000-0002-0000-0000-000001000000}">
      <formula1>$J$45:$J$47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 B19:B21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03" activePane="bottomLeft" state="frozen"/>
      <selection pane="bottomLeft" activeCell="B217" sqref="B217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4" t="s">
        <v>46</v>
      </c>
      <c r="C3" s="114"/>
      <c r="D3" s="114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5"/>
      <c r="D6" s="115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353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260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261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262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263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264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265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266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267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268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269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270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271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272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273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274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275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276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277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278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279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280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281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282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283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284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285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286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287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288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289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290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291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292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293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294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295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296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297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298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299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300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301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302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303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304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305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306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307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308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309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310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311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312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313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314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315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316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317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318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319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320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321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322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323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324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325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326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327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328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339</v>
      </c>
      <c r="B2" s="21" t="s">
        <v>340</v>
      </c>
      <c r="C2" s="21" t="s">
        <v>341</v>
      </c>
      <c r="D2" s="33"/>
      <c r="E2" s="22" t="s">
        <v>342</v>
      </c>
    </row>
    <row r="3" spans="1:5" ht="31.5" x14ac:dyDescent="0.25">
      <c r="A3" s="15" t="s">
        <v>343</v>
      </c>
      <c r="B3" s="23" t="s">
        <v>330</v>
      </c>
      <c r="C3" s="24">
        <v>52111.24</v>
      </c>
      <c r="D3" s="33"/>
      <c r="E3" s="25" t="s">
        <v>344</v>
      </c>
    </row>
    <row r="4" spans="1:5" ht="15.75" x14ac:dyDescent="0.25">
      <c r="A4" s="15" t="s">
        <v>345</v>
      </c>
      <c r="B4" s="26" t="s">
        <v>330</v>
      </c>
      <c r="C4" s="22">
        <f>C3*0.2</f>
        <v>10422.248</v>
      </c>
      <c r="D4" s="33"/>
      <c r="E4" s="33"/>
    </row>
    <row r="5" spans="1:5" ht="31.5" x14ac:dyDescent="0.25">
      <c r="A5" s="27" t="s">
        <v>346</v>
      </c>
      <c r="B5" s="28" t="s">
        <v>330</v>
      </c>
      <c r="C5" s="29">
        <f>SUM(C3,C4)</f>
        <v>62533.487999999998</v>
      </c>
      <c r="D5" s="33"/>
      <c r="E5" s="33"/>
    </row>
    <row r="6" spans="1:5" ht="31.5" x14ac:dyDescent="0.25">
      <c r="A6" s="27" t="s">
        <v>347</v>
      </c>
      <c r="B6" s="26" t="s">
        <v>330</v>
      </c>
      <c r="C6" s="30">
        <f>C18*1000</f>
        <v>2487.1072965137241</v>
      </c>
      <c r="D6" s="33"/>
      <c r="E6" s="33"/>
    </row>
    <row r="7" spans="1:5" ht="31.5" x14ac:dyDescent="0.25">
      <c r="A7" s="15" t="s">
        <v>348</v>
      </c>
      <c r="B7" s="16" t="s">
        <v>330</v>
      </c>
      <c r="C7" s="25">
        <v>716.29467000000022</v>
      </c>
      <c r="D7" s="33"/>
      <c r="E7" s="33"/>
    </row>
    <row r="8" spans="1:5" ht="15.75" x14ac:dyDescent="0.25">
      <c r="A8" s="15" t="s">
        <v>349</v>
      </c>
      <c r="B8" s="16" t="s">
        <v>330</v>
      </c>
      <c r="C8" s="17">
        <f>C5-C7</f>
        <v>61817.193329999995</v>
      </c>
      <c r="D8" s="33"/>
      <c r="E8" s="33"/>
    </row>
    <row r="9" spans="1:5" ht="31.5" x14ac:dyDescent="0.25">
      <c r="A9" s="15" t="s">
        <v>329</v>
      </c>
      <c r="B9" s="16" t="s">
        <v>330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331</v>
      </c>
      <c r="B10" s="16" t="s">
        <v>330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332</v>
      </c>
      <c r="B11" s="16" t="s">
        <v>330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333</v>
      </c>
      <c r="B12" s="16" t="s">
        <v>330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334</v>
      </c>
      <c r="B13" s="16" t="s">
        <v>330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335</v>
      </c>
      <c r="B14" s="16" t="s">
        <v>330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336</v>
      </c>
      <c r="B15" s="16" t="s">
        <v>330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337</v>
      </c>
      <c r="B16" s="16" t="s">
        <v>330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338</v>
      </c>
      <c r="B17" s="16" t="s">
        <v>330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350</v>
      </c>
      <c r="B18" s="16" t="s">
        <v>330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351</v>
      </c>
      <c r="B19" s="16" t="s">
        <v>330</v>
      </c>
      <c r="C19" s="31">
        <v>0</v>
      </c>
      <c r="D19" s="33"/>
      <c r="E19" s="33"/>
    </row>
    <row r="20" spans="1:5" ht="15.75" x14ac:dyDescent="0.25">
      <c r="A20" s="27" t="s">
        <v>352</v>
      </c>
      <c r="B20" s="28" t="s">
        <v>330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2022-03-14T12:43:20Z</dcterms:modified>
</cp:coreProperties>
</file>