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0-01-04-0-0609\"/>
    </mc:Choice>
  </mc:AlternateContent>
  <bookViews>
    <workbookView xWindow="0" yWindow="0" windowWidth="28800" windowHeight="1221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18" i="1" l="1"/>
  <c r="R114" i="1"/>
  <c r="R99" i="1"/>
  <c r="R97" i="1"/>
  <c r="R95" i="1"/>
  <c r="R94" i="1"/>
  <c r="R92" i="1"/>
  <c r="R88" i="1"/>
  <c r="R86" i="1"/>
  <c r="R76" i="1"/>
  <c r="R75" i="1"/>
  <c r="R51" i="1"/>
  <c r="R47" i="1"/>
  <c r="R33" i="1"/>
  <c r="R31" i="1"/>
  <c r="R37" i="1" s="1"/>
  <c r="R17" i="1"/>
  <c r="R77" i="1" l="1"/>
  <c r="R119" i="1"/>
</calcChain>
</file>

<file path=xl/sharedStrings.xml><?xml version="1.0" encoding="utf-8"?>
<sst xmlns="http://schemas.openxmlformats.org/spreadsheetml/2006/main" count="1642" uniqueCount="181">
  <si>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</si>
  <si>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</si>
  <si>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</si>
  <si>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</si>
  <si>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</si>
  <si>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</si>
  <si>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</si>
  <si>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</si>
  <si>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</si>
  <si>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</si>
  <si>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</si>
  <si>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</si>
  <si>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</si>
  <si>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</si>
  <si>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</si>
  <si>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</si>
  <si>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</si>
  <si>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</si>
  <si>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</si>
  <si>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</si>
  <si>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</si>
  <si>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</si>
  <si>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</si>
  <si>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</si>
  <si>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</si>
  <si>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</si>
  <si>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</si>
  <si>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</si>
  <si>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</si>
  <si>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</si>
  <si>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</si>
  <si>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1 ячейка</t>
  </si>
  <si>
    <t>2.2</t>
  </si>
  <si>
    <t>2.3</t>
  </si>
  <si>
    <t>2.4</t>
  </si>
  <si>
    <t>2.5</t>
  </si>
  <si>
    <t>Т5-14-1</t>
  </si>
  <si>
    <t>2.6</t>
  </si>
  <si>
    <t>2.7</t>
  </si>
  <si>
    <t>2.8</t>
  </si>
  <si>
    <t>2.9</t>
  </si>
  <si>
    <t>2.10</t>
  </si>
  <si>
    <t>2.11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</si>
  <si>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</si>
  <si>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</si>
  <si>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</si>
  <si>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</si>
  <si>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</si>
  <si>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</si>
  <si>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</si>
  <si>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</si>
  <si>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</si>
  <si>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</si>
  <si>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</si>
  <si>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4.3</t>
  </si>
  <si>
    <t>4.4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</si>
  <si>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</si>
  <si>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</si>
  <si>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</si>
  <si>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</si>
  <si>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</si>
  <si>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</si>
  <si>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</si>
  <si>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</si>
  <si>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</si>
  <si>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</si>
  <si>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Б2-01-3</t>
  </si>
  <si>
    <t>Подготовительные работы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</si>
  <si>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</si>
  <si>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</si>
  <si>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</si>
  <si>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</si>
  <si>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</si>
  <si>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</si>
  <si>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</si>
  <si>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</si>
  <si>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</si>
  <si>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</si>
  <si>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</si>
  <si>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</si>
  <si>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РЗА и прочие шкафы (панели)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</si>
  <si>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</si>
  <si>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</si>
  <si>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</si>
  <si>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км</t>
  </si>
  <si>
    <t>5.2</t>
  </si>
  <si>
    <t>5.3</t>
  </si>
  <si>
    <t>5.4</t>
  </si>
  <si>
    <t>5.5</t>
  </si>
  <si>
    <t>5.6</t>
  </si>
  <si>
    <t>5.7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</si>
  <si>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</si>
  <si>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</si>
  <si>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</si>
  <si>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</si>
  <si>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</si>
  <si>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</si>
  <si>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</si>
  <si>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</si>
  <si>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</si>
  <si>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</si>
  <si>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</si>
  <si>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</si>
  <si>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</si>
  <si>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</si>
  <si>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</si>
  <si>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</si>
  <si>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</si>
  <si>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</si>
  <si>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</si>
  <si>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</si>
  <si>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</si>
  <si>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</si>
  <si>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</si>
  <si>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</si>
  <si>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</si>
  <si>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</si>
  <si>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</si>
  <si>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</si>
  <si>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</si>
  <si>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</si>
  <si>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</si>
  <si>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</si>
  <si>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</si>
  <si>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</si>
  <si>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</si>
  <si>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</si>
  <si>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</si>
  <si>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</si>
  <si>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</si>
  <si>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</si>
  <si>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</si>
  <si>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</si>
  <si>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</si>
  <si>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</si>
  <si>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</si>
  <si>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</si>
  <si>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</si>
  <si>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</si>
  <si>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</si>
  <si>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</si>
  <si>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 xml:space="preserve">Таблица 3. Строительство КТП, 2КТП </t>
  </si>
  <si>
    <t>Таблица 5. Строительство (реконструкция) КЛ 0,4-500 кВ</t>
  </si>
  <si>
    <t>К3-07-1</t>
  </si>
  <si>
    <t>Воздушные линии электропередачи (ВЛ)</t>
  </si>
  <si>
    <t>Строительно-монтажные работы без опор и провода</t>
  </si>
  <si>
    <t>Л1-02 -1</t>
  </si>
  <si>
    <t>1.3</t>
  </si>
  <si>
    <t>Л1-01 -1</t>
  </si>
  <si>
    <t>1.4</t>
  </si>
  <si>
    <t>1.5</t>
  </si>
  <si>
    <t xml:space="preserve">Опоры ВЛ 0,4-750 кВ </t>
  </si>
  <si>
    <t>1.6</t>
  </si>
  <si>
    <t>1.7</t>
  </si>
  <si>
    <t>Л3-01 -1</t>
  </si>
  <si>
    <t>1.8</t>
  </si>
  <si>
    <t>1.9</t>
  </si>
  <si>
    <t xml:space="preserve">Провод СИП ВЛ 0,4-35 кВ </t>
  </si>
  <si>
    <t>1.10</t>
  </si>
  <si>
    <t xml:space="preserve">Демонтаж ВЛ </t>
  </si>
  <si>
    <t>0,4</t>
  </si>
  <si>
    <t>М2-01-1</t>
  </si>
  <si>
    <t>М2-02-1</t>
  </si>
  <si>
    <t xml:space="preserve">Арматура, крепления, защиты от перенапряжений ВЛ </t>
  </si>
  <si>
    <t>Арматура, крепления, защиты от перенапряжений ВЛ</t>
  </si>
  <si>
    <t>Устройство лежневых 
дорог</t>
  </si>
  <si>
    <t>Автоматический пункт секционирования (реклоузер)</t>
  </si>
  <si>
    <t>Прибор учета трехфазный для РП (СП,ТП, РТП) РУ</t>
  </si>
  <si>
    <t>Проектно-изыскательские работы по ВЛ</t>
  </si>
  <si>
    <t>Протяженность до 1 км</t>
  </si>
  <si>
    <t>ПЗ-01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</si>
  <si>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</si>
  <si>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</si>
  <si>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</si>
  <si>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Таблица 5. Строительство (реконструкция) ЛЭП 0,4-500 кВ</t>
  </si>
  <si>
    <t>Л7-06-3</t>
  </si>
  <si>
    <t>Л7-27 -2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</si>
  <si>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</si>
  <si>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</si>
  <si>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Гатч, РК ТП-64 в п. Вырица Гатчинского р-на ЛО (инв. №№ 000003979, 000003683 ) (22-1-06-0-01-04-0-0609)</t>
  </si>
  <si>
    <t>Идентификатор инвестиционного проекта: M_22-1-06-0-01-04-0-0609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</si>
</sst>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2" fillId="0" borderId="0"/>
  </cellStyleXfs>
  <cellXfs count="9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vertical="center"/>
    </xf>
    <xf numFmtId="0" fontId="2" fillId="0" borderId="9" xfId="4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4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0" xfId="6" applyNumberFormat="1" applyFont="1" applyFill="1" applyBorder="1" applyAlignment="1" applyProtection="1">
      <alignment horizontal="center" vertical="center" wrapText="1"/>
    </xf>
    <xf numFmtId="0" fontId="2" fillId="0" borderId="10" xfId="6" applyFont="1" applyFill="1" applyBorder="1" applyAlignment="1" applyProtection="1">
      <alignment horizontal="left" vertical="center" wrapText="1"/>
    </xf>
    <xf numFmtId="4" fontId="7" fillId="0" borderId="12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9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0">
    <cellStyle name="Normal" xfId="6"/>
    <cellStyle name="Обычный" xfId="0" builtinId="0"/>
    <cellStyle name="Обычный 14" xfId="4"/>
    <cellStyle name="Обычный 2 2" xfId="5"/>
    <cellStyle name="Обычный 2 2 2" xfId="8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19"/>
  <sheetViews>
    <sheetView zoomScale="70" zoomScaleNormal="70" workbookViewId="0"/>
  </sheetViews>
  <sheetFormatPr defaultColWidth="9.140625" defaultRowHeight="15" x14ac:dyDescent="0.25"/>
  <cols>
    <col min="1" max="1" width="12.5703125" style="45" customWidth="1"/>
    <col min="2" max="2" width="30.140625" style="45" customWidth="1"/>
    <col min="3" max="3" width="16" style="45" customWidth="1"/>
    <col min="4" max="4" width="26.85546875" style="45" customWidth="1"/>
    <col min="5" max="5" width="15.5703125" style="45" customWidth="1"/>
    <col min="6" max="6" width="12.42578125" style="45" customWidth="1"/>
    <col min="7" max="7" width="15.85546875" style="45" customWidth="1"/>
    <col min="8" max="9" width="19.140625" style="45" customWidth="1"/>
    <col min="10" max="10" width="17.28515625" style="45" customWidth="1"/>
    <col min="11" max="11" width="16" style="45" customWidth="1"/>
    <col min="12" max="12" width="27.140625" style="45" customWidth="1"/>
    <col min="13" max="13" width="15.42578125" style="45" customWidth="1"/>
    <col min="14" max="14" width="12.42578125" style="45" customWidth="1"/>
    <col min="15" max="15" width="15.85546875" style="45" customWidth="1"/>
    <col min="16" max="17" width="19.140625" style="45" customWidth="1"/>
    <col min="18" max="18" width="17.28515625" style="45" customWidth="1"/>
    <col min="19" max="16384" width="9.140625" style="45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3"/>
      <c r="J1" s="6"/>
      <c r="R1" s="53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54"/>
      <c r="J2" s="6"/>
      <c r="R2" s="54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54"/>
      <c r="J3" s="6"/>
      <c r="R3" s="54" t="s">
        <v>2</v>
      </c>
    </row>
    <row r="4" spans="1:18" s="5" customFormat="1" ht="15.75" customHeight="1" x14ac:dyDescent="0.25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18" s="5" customFormat="1" ht="15.7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18" s="5" customFormat="1" ht="15.75" x14ac:dyDescent="0.25">
      <c r="A6" s="7" t="s">
        <v>140</v>
      </c>
      <c r="B6" s="9"/>
      <c r="C6" s="9"/>
      <c r="D6" s="9"/>
      <c r="E6" s="9"/>
      <c r="F6" s="9"/>
      <c r="G6" s="9"/>
      <c r="H6" s="9"/>
      <c r="I6" s="9"/>
      <c r="J6" s="6"/>
    </row>
    <row r="7" spans="1:18" s="55" customFormat="1" ht="15.75" x14ac:dyDescent="0.25">
      <c r="A7" s="8" t="s">
        <v>179</v>
      </c>
      <c r="B7" s="8"/>
      <c r="C7" s="8"/>
      <c r="D7" s="8"/>
      <c r="E7" s="8"/>
      <c r="F7" s="8"/>
      <c r="G7" s="8"/>
      <c r="H7" s="8"/>
      <c r="I7" s="8"/>
      <c r="J7" s="6"/>
      <c r="K7" s="52"/>
      <c r="L7" s="52"/>
      <c r="M7" s="52"/>
      <c r="N7" s="52"/>
      <c r="O7" s="52"/>
      <c r="P7" s="52"/>
      <c r="Q7" s="52"/>
      <c r="R7" s="52"/>
    </row>
    <row r="8" spans="1:18" s="55" customFormat="1" ht="15.75" x14ac:dyDescent="0.25">
      <c r="A8" s="8" t="s">
        <v>180</v>
      </c>
      <c r="B8" s="8"/>
      <c r="C8" s="8"/>
      <c r="D8" s="8"/>
      <c r="E8" s="8"/>
      <c r="F8" s="8"/>
      <c r="G8" s="8"/>
      <c r="H8" s="8"/>
      <c r="I8" s="8"/>
      <c r="J8" s="6"/>
      <c r="K8" s="52"/>
      <c r="L8" s="52"/>
      <c r="M8" s="52"/>
      <c r="N8" s="52"/>
      <c r="O8" s="52"/>
      <c r="P8" s="52"/>
      <c r="Q8" s="52"/>
      <c r="R8" s="52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75" t="s">
        <v>141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ht="15.75" x14ac:dyDescent="0.25">
      <c r="A11" s="83" t="s">
        <v>4</v>
      </c>
      <c r="B11" s="86" t="s">
        <v>5</v>
      </c>
      <c r="C11" s="89" t="s">
        <v>6</v>
      </c>
      <c r="D11" s="90"/>
      <c r="E11" s="90"/>
      <c r="F11" s="90"/>
      <c r="G11" s="90"/>
      <c r="H11" s="90"/>
      <c r="I11" s="90"/>
      <c r="J11" s="91"/>
      <c r="K11" s="89" t="s">
        <v>7</v>
      </c>
      <c r="L11" s="90"/>
      <c r="M11" s="90"/>
      <c r="N11" s="90"/>
      <c r="O11" s="90"/>
      <c r="P11" s="90"/>
      <c r="Q11" s="90"/>
      <c r="R11" s="91"/>
    </row>
    <row r="12" spans="1:18" ht="15.75" customHeight="1" x14ac:dyDescent="0.25">
      <c r="A12" s="84"/>
      <c r="B12" s="87"/>
      <c r="C12" s="79" t="s">
        <v>8</v>
      </c>
      <c r="D12" s="80"/>
      <c r="E12" s="80"/>
      <c r="F12" s="80"/>
      <c r="G12" s="80"/>
      <c r="H12" s="80"/>
      <c r="I12" s="80"/>
      <c r="J12" s="81"/>
      <c r="K12" s="79" t="s">
        <v>178</v>
      </c>
      <c r="L12" s="80"/>
      <c r="M12" s="80"/>
      <c r="N12" s="80"/>
      <c r="O12" s="80"/>
      <c r="P12" s="80"/>
      <c r="Q12" s="80"/>
      <c r="R12" s="81"/>
    </row>
    <row r="13" spans="1:18" ht="15.75" x14ac:dyDescent="0.25">
      <c r="A13" s="84"/>
      <c r="B13" s="87"/>
      <c r="C13" s="79" t="s">
        <v>9</v>
      </c>
      <c r="D13" s="80"/>
      <c r="E13" s="80"/>
      <c r="F13" s="81"/>
      <c r="G13" s="79" t="s">
        <v>10</v>
      </c>
      <c r="H13" s="80"/>
      <c r="I13" s="80"/>
      <c r="J13" s="81"/>
      <c r="K13" s="79" t="s">
        <v>9</v>
      </c>
      <c r="L13" s="80"/>
      <c r="M13" s="80"/>
      <c r="N13" s="81"/>
      <c r="O13" s="79" t="s">
        <v>10</v>
      </c>
      <c r="P13" s="80"/>
      <c r="Q13" s="80"/>
      <c r="R13" s="81"/>
    </row>
    <row r="14" spans="1:18" ht="110.25" x14ac:dyDescent="0.25">
      <c r="A14" s="85"/>
      <c r="B14" s="88"/>
      <c r="C14" s="50" t="s">
        <v>11</v>
      </c>
      <c r="D14" s="50" t="s">
        <v>12</v>
      </c>
      <c r="E14" s="50" t="s">
        <v>13</v>
      </c>
      <c r="F14" s="50" t="s">
        <v>14</v>
      </c>
      <c r="G14" s="50" t="s">
        <v>15</v>
      </c>
      <c r="H14" s="50" t="s">
        <v>16</v>
      </c>
      <c r="I14" s="50" t="s">
        <v>17</v>
      </c>
      <c r="J14" s="10" t="s">
        <v>18</v>
      </c>
      <c r="K14" s="50" t="s">
        <v>11</v>
      </c>
      <c r="L14" s="50" t="s">
        <v>12</v>
      </c>
      <c r="M14" s="50" t="s">
        <v>13</v>
      </c>
      <c r="N14" s="50" t="s">
        <v>14</v>
      </c>
      <c r="O14" s="50" t="s">
        <v>15</v>
      </c>
      <c r="P14" s="50" t="s">
        <v>19</v>
      </c>
      <c r="Q14" s="50" t="s">
        <v>17</v>
      </c>
      <c r="R14" s="10" t="s">
        <v>18</v>
      </c>
    </row>
    <row r="15" spans="1:18" ht="15.75" x14ac:dyDescent="0.25">
      <c r="A15" s="46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G15" s="50">
        <v>7</v>
      </c>
      <c r="H15" s="50">
        <v>8</v>
      </c>
      <c r="I15" s="50"/>
      <c r="J15" s="10">
        <v>9</v>
      </c>
      <c r="K15" s="50">
        <v>10</v>
      </c>
      <c r="L15" s="10">
        <v>11</v>
      </c>
      <c r="M15" s="50">
        <v>12</v>
      </c>
      <c r="N15" s="10">
        <v>13</v>
      </c>
      <c r="O15" s="50">
        <v>14</v>
      </c>
      <c r="P15" s="10">
        <v>15</v>
      </c>
      <c r="Q15" s="10"/>
      <c r="R15" s="50">
        <v>16</v>
      </c>
    </row>
    <row r="16" spans="1:18" ht="47.25" x14ac:dyDescent="0.25">
      <c r="A16" s="11">
        <v>1</v>
      </c>
      <c r="B16" s="12" t="s">
        <v>20</v>
      </c>
      <c r="C16" s="50" t="s">
        <v>21</v>
      </c>
      <c r="D16" s="50" t="s">
        <v>21</v>
      </c>
      <c r="E16" s="50" t="s">
        <v>21</v>
      </c>
      <c r="F16" s="50" t="s">
        <v>21</v>
      </c>
      <c r="G16" s="50" t="s">
        <v>21</v>
      </c>
      <c r="H16" s="50" t="s">
        <v>21</v>
      </c>
      <c r="I16" s="50" t="s">
        <v>21</v>
      </c>
      <c r="J16" s="50" t="s">
        <v>21</v>
      </c>
      <c r="K16" s="50" t="s">
        <v>21</v>
      </c>
      <c r="L16" s="50" t="s">
        <v>21</v>
      </c>
      <c r="M16" s="50" t="s">
        <v>21</v>
      </c>
      <c r="N16" s="50" t="s">
        <v>21</v>
      </c>
      <c r="O16" s="50" t="s">
        <v>21</v>
      </c>
      <c r="P16" s="50" t="s">
        <v>21</v>
      </c>
      <c r="Q16" s="50" t="s">
        <v>21</v>
      </c>
      <c r="R16" s="50" t="s">
        <v>21</v>
      </c>
    </row>
    <row r="17" spans="1:18" ht="63" x14ac:dyDescent="0.25">
      <c r="A17" s="49" t="s">
        <v>22</v>
      </c>
      <c r="B17" s="13" t="s">
        <v>23</v>
      </c>
      <c r="C17" s="50" t="s">
        <v>21</v>
      </c>
      <c r="D17" s="50" t="s">
        <v>21</v>
      </c>
      <c r="E17" s="50" t="s">
        <v>21</v>
      </c>
      <c r="F17" s="50" t="s">
        <v>21</v>
      </c>
      <c r="G17" s="50" t="s">
        <v>21</v>
      </c>
      <c r="H17" s="50" t="s">
        <v>21</v>
      </c>
      <c r="I17" s="50" t="s">
        <v>21</v>
      </c>
      <c r="J17" s="50" t="s">
        <v>21</v>
      </c>
      <c r="K17" s="49" t="s">
        <v>24</v>
      </c>
      <c r="L17" s="50" t="s">
        <v>25</v>
      </c>
      <c r="M17" s="50">
        <v>1</v>
      </c>
      <c r="N17" s="14" t="s">
        <v>26</v>
      </c>
      <c r="O17" s="14" t="s">
        <v>27</v>
      </c>
      <c r="P17" s="14">
        <v>1615</v>
      </c>
      <c r="Q17" s="14">
        <v>1.03</v>
      </c>
      <c r="R17" s="10">
        <f>M17*P17*Q17</f>
        <v>1663.45</v>
      </c>
    </row>
    <row r="18" spans="1:18" ht="15.75" x14ac:dyDescent="0.25">
      <c r="A18" s="15">
        <v>2</v>
      </c>
      <c r="B18" s="12" t="s">
        <v>28</v>
      </c>
      <c r="C18" s="50" t="s">
        <v>21</v>
      </c>
      <c r="D18" s="50" t="s">
        <v>21</v>
      </c>
      <c r="E18" s="50" t="s">
        <v>21</v>
      </c>
      <c r="F18" s="50" t="s">
        <v>21</v>
      </c>
      <c r="G18" s="50" t="s">
        <v>21</v>
      </c>
      <c r="H18" s="50" t="s">
        <v>21</v>
      </c>
      <c r="I18" s="50" t="s">
        <v>21</v>
      </c>
      <c r="J18" s="50" t="s">
        <v>21</v>
      </c>
      <c r="K18" s="50" t="s">
        <v>21</v>
      </c>
      <c r="L18" s="50" t="s">
        <v>21</v>
      </c>
      <c r="M18" s="50" t="s">
        <v>21</v>
      </c>
      <c r="N18" s="50" t="s">
        <v>21</v>
      </c>
      <c r="O18" s="50" t="s">
        <v>21</v>
      </c>
      <c r="P18" s="50" t="s">
        <v>21</v>
      </c>
      <c r="Q18" s="50" t="s">
        <v>21</v>
      </c>
      <c r="R18" s="50" t="s">
        <v>21</v>
      </c>
    </row>
    <row r="19" spans="1:18" ht="15.75" x14ac:dyDescent="0.25">
      <c r="A19" s="49" t="s">
        <v>29</v>
      </c>
      <c r="B19" s="16" t="s">
        <v>30</v>
      </c>
      <c r="C19" s="50" t="s">
        <v>21</v>
      </c>
      <c r="D19" s="50" t="s">
        <v>21</v>
      </c>
      <c r="E19" s="50" t="s">
        <v>21</v>
      </c>
      <c r="F19" s="50" t="s">
        <v>21</v>
      </c>
      <c r="G19" s="50" t="s">
        <v>21</v>
      </c>
      <c r="H19" s="50" t="s">
        <v>21</v>
      </c>
      <c r="I19" s="50" t="s">
        <v>21</v>
      </c>
      <c r="J19" s="50" t="s">
        <v>21</v>
      </c>
      <c r="K19" s="50" t="s">
        <v>21</v>
      </c>
      <c r="L19" s="50" t="s">
        <v>21</v>
      </c>
      <c r="M19" s="50" t="s">
        <v>21</v>
      </c>
      <c r="N19" s="50" t="s">
        <v>21</v>
      </c>
      <c r="O19" s="50" t="s">
        <v>21</v>
      </c>
      <c r="P19" s="50" t="s">
        <v>21</v>
      </c>
      <c r="Q19" s="50" t="s">
        <v>21</v>
      </c>
      <c r="R19" s="50" t="s">
        <v>21</v>
      </c>
    </row>
    <row r="20" spans="1:18" ht="15.75" x14ac:dyDescent="0.25">
      <c r="A20" s="49" t="s">
        <v>32</v>
      </c>
      <c r="B20" s="16" t="s">
        <v>30</v>
      </c>
      <c r="C20" s="50" t="s">
        <v>21</v>
      </c>
      <c r="D20" s="50" t="s">
        <v>21</v>
      </c>
      <c r="E20" s="50" t="s">
        <v>21</v>
      </c>
      <c r="F20" s="50" t="s">
        <v>21</v>
      </c>
      <c r="G20" s="50" t="s">
        <v>21</v>
      </c>
      <c r="H20" s="50" t="s">
        <v>21</v>
      </c>
      <c r="I20" s="50" t="s">
        <v>21</v>
      </c>
      <c r="J20" s="50" t="s">
        <v>21</v>
      </c>
      <c r="K20" s="50" t="s">
        <v>21</v>
      </c>
      <c r="L20" s="50" t="s">
        <v>21</v>
      </c>
      <c r="M20" s="50" t="s">
        <v>21</v>
      </c>
      <c r="N20" s="50" t="s">
        <v>21</v>
      </c>
      <c r="O20" s="50" t="s">
        <v>21</v>
      </c>
      <c r="P20" s="50" t="s">
        <v>21</v>
      </c>
      <c r="Q20" s="50" t="s">
        <v>21</v>
      </c>
      <c r="R20" s="50" t="s">
        <v>21</v>
      </c>
    </row>
    <row r="21" spans="1:18" ht="15.75" x14ac:dyDescent="0.25">
      <c r="A21" s="49" t="s">
        <v>33</v>
      </c>
      <c r="B21" s="16" t="s">
        <v>30</v>
      </c>
      <c r="C21" s="50" t="s">
        <v>21</v>
      </c>
      <c r="D21" s="50" t="s">
        <v>21</v>
      </c>
      <c r="E21" s="50" t="s">
        <v>21</v>
      </c>
      <c r="F21" s="50" t="s">
        <v>21</v>
      </c>
      <c r="G21" s="50" t="s">
        <v>21</v>
      </c>
      <c r="H21" s="50" t="s">
        <v>21</v>
      </c>
      <c r="I21" s="50" t="s">
        <v>21</v>
      </c>
      <c r="J21" s="50" t="s">
        <v>21</v>
      </c>
      <c r="K21" s="50" t="s">
        <v>21</v>
      </c>
      <c r="L21" s="50" t="s">
        <v>21</v>
      </c>
      <c r="M21" s="50" t="s">
        <v>21</v>
      </c>
      <c r="N21" s="50" t="s">
        <v>21</v>
      </c>
      <c r="O21" s="50" t="s">
        <v>21</v>
      </c>
      <c r="P21" s="50" t="s">
        <v>21</v>
      </c>
      <c r="Q21" s="50" t="s">
        <v>21</v>
      </c>
      <c r="R21" s="50" t="s">
        <v>21</v>
      </c>
    </row>
    <row r="22" spans="1:18" ht="15.75" x14ac:dyDescent="0.25">
      <c r="A22" s="49" t="s">
        <v>34</v>
      </c>
      <c r="B22" s="16" t="s">
        <v>30</v>
      </c>
      <c r="C22" s="50" t="s">
        <v>21</v>
      </c>
      <c r="D22" s="50" t="s">
        <v>21</v>
      </c>
      <c r="E22" s="50" t="s">
        <v>21</v>
      </c>
      <c r="F22" s="50" t="s">
        <v>21</v>
      </c>
      <c r="G22" s="50" t="s">
        <v>21</v>
      </c>
      <c r="H22" s="50" t="s">
        <v>21</v>
      </c>
      <c r="I22" s="50" t="s">
        <v>21</v>
      </c>
      <c r="J22" s="50" t="s">
        <v>21</v>
      </c>
      <c r="K22" s="50" t="s">
        <v>21</v>
      </c>
      <c r="L22" s="50" t="s">
        <v>21</v>
      </c>
      <c r="M22" s="50" t="s">
        <v>21</v>
      </c>
      <c r="N22" s="50" t="s">
        <v>21</v>
      </c>
      <c r="O22" s="50" t="s">
        <v>21</v>
      </c>
      <c r="P22" s="50" t="s">
        <v>21</v>
      </c>
      <c r="Q22" s="50" t="s">
        <v>21</v>
      </c>
      <c r="R22" s="50" t="s">
        <v>21</v>
      </c>
    </row>
    <row r="23" spans="1:18" ht="15.75" x14ac:dyDescent="0.25">
      <c r="A23" s="49" t="s">
        <v>35</v>
      </c>
      <c r="B23" s="16" t="s">
        <v>30</v>
      </c>
      <c r="C23" s="50" t="s">
        <v>21</v>
      </c>
      <c r="D23" s="50" t="s">
        <v>21</v>
      </c>
      <c r="E23" s="50" t="s">
        <v>21</v>
      </c>
      <c r="F23" s="50" t="s">
        <v>21</v>
      </c>
      <c r="G23" s="50" t="s">
        <v>21</v>
      </c>
      <c r="H23" s="50" t="s">
        <v>21</v>
      </c>
      <c r="I23" s="50" t="s">
        <v>21</v>
      </c>
      <c r="J23" s="50" t="s">
        <v>21</v>
      </c>
      <c r="K23" s="50" t="s">
        <v>21</v>
      </c>
      <c r="L23" s="50" t="s">
        <v>21</v>
      </c>
      <c r="M23" s="50">
        <v>1</v>
      </c>
      <c r="N23" s="14" t="s">
        <v>31</v>
      </c>
      <c r="O23" s="14" t="s">
        <v>36</v>
      </c>
      <c r="P23" s="14">
        <v>395</v>
      </c>
      <c r="Q23" s="14">
        <v>1.03</v>
      </c>
      <c r="R23" s="50" t="s">
        <v>21</v>
      </c>
    </row>
    <row r="24" spans="1:18" ht="15.75" x14ac:dyDescent="0.25">
      <c r="A24" s="49" t="s">
        <v>37</v>
      </c>
      <c r="B24" s="16" t="s">
        <v>30</v>
      </c>
      <c r="C24" s="50" t="s">
        <v>21</v>
      </c>
      <c r="D24" s="50" t="s">
        <v>21</v>
      </c>
      <c r="E24" s="50" t="s">
        <v>21</v>
      </c>
      <c r="F24" s="50" t="s">
        <v>21</v>
      </c>
      <c r="G24" s="50" t="s">
        <v>21</v>
      </c>
      <c r="H24" s="50" t="s">
        <v>21</v>
      </c>
      <c r="I24" s="50" t="s">
        <v>21</v>
      </c>
      <c r="J24" s="50" t="s">
        <v>21</v>
      </c>
      <c r="K24" s="50" t="s">
        <v>21</v>
      </c>
      <c r="L24" s="50" t="s">
        <v>21</v>
      </c>
      <c r="M24" s="50" t="s">
        <v>21</v>
      </c>
      <c r="N24" s="50" t="s">
        <v>21</v>
      </c>
      <c r="O24" s="50" t="s">
        <v>21</v>
      </c>
      <c r="P24" s="50" t="s">
        <v>21</v>
      </c>
      <c r="Q24" s="50" t="s">
        <v>21</v>
      </c>
      <c r="R24" s="50" t="s">
        <v>21</v>
      </c>
    </row>
    <row r="25" spans="1:18" ht="15.75" x14ac:dyDescent="0.25">
      <c r="A25" s="49" t="s">
        <v>38</v>
      </c>
      <c r="B25" s="16" t="s">
        <v>30</v>
      </c>
      <c r="C25" s="50" t="s">
        <v>21</v>
      </c>
      <c r="D25" s="50" t="s">
        <v>21</v>
      </c>
      <c r="E25" s="50" t="s">
        <v>21</v>
      </c>
      <c r="F25" s="50" t="s">
        <v>21</v>
      </c>
      <c r="G25" s="50" t="s">
        <v>21</v>
      </c>
      <c r="H25" s="50" t="s">
        <v>21</v>
      </c>
      <c r="I25" s="50" t="s">
        <v>21</v>
      </c>
      <c r="J25" s="50" t="s">
        <v>21</v>
      </c>
      <c r="K25" s="50" t="s">
        <v>21</v>
      </c>
      <c r="L25" s="50" t="s">
        <v>21</v>
      </c>
      <c r="M25" s="50" t="s">
        <v>21</v>
      </c>
      <c r="N25" s="50" t="s">
        <v>21</v>
      </c>
      <c r="O25" s="50" t="s">
        <v>21</v>
      </c>
      <c r="P25" s="50" t="s">
        <v>21</v>
      </c>
      <c r="Q25" s="50" t="s">
        <v>21</v>
      </c>
      <c r="R25" s="50" t="s">
        <v>21</v>
      </c>
    </row>
    <row r="26" spans="1:18" ht="15.75" x14ac:dyDescent="0.25">
      <c r="A26" s="49" t="s">
        <v>39</v>
      </c>
      <c r="B26" s="16" t="s">
        <v>30</v>
      </c>
      <c r="C26" s="50" t="s">
        <v>21</v>
      </c>
      <c r="D26" s="50" t="s">
        <v>21</v>
      </c>
      <c r="E26" s="50" t="s">
        <v>21</v>
      </c>
      <c r="F26" s="50" t="s">
        <v>21</v>
      </c>
      <c r="G26" s="50" t="s">
        <v>21</v>
      </c>
      <c r="H26" s="50" t="s">
        <v>21</v>
      </c>
      <c r="I26" s="50" t="s">
        <v>21</v>
      </c>
      <c r="J26" s="50" t="s">
        <v>21</v>
      </c>
      <c r="K26" s="50" t="s">
        <v>21</v>
      </c>
      <c r="L26" s="50" t="s">
        <v>21</v>
      </c>
      <c r="M26" s="50" t="s">
        <v>21</v>
      </c>
      <c r="N26" s="50" t="s">
        <v>21</v>
      </c>
      <c r="O26" s="50" t="s">
        <v>21</v>
      </c>
      <c r="P26" s="50" t="s">
        <v>21</v>
      </c>
      <c r="Q26" s="50" t="s">
        <v>21</v>
      </c>
      <c r="R26" s="50" t="s">
        <v>21</v>
      </c>
    </row>
    <row r="27" spans="1:18" ht="15.75" x14ac:dyDescent="0.25">
      <c r="A27" s="49" t="s">
        <v>40</v>
      </c>
      <c r="B27" s="16" t="s">
        <v>30</v>
      </c>
      <c r="C27" s="50" t="s">
        <v>21</v>
      </c>
      <c r="D27" s="50" t="s">
        <v>21</v>
      </c>
      <c r="E27" s="50" t="s">
        <v>21</v>
      </c>
      <c r="F27" s="50" t="s">
        <v>21</v>
      </c>
      <c r="G27" s="50" t="s">
        <v>21</v>
      </c>
      <c r="H27" s="50" t="s">
        <v>21</v>
      </c>
      <c r="I27" s="50" t="s">
        <v>21</v>
      </c>
      <c r="J27" s="50" t="s">
        <v>21</v>
      </c>
      <c r="K27" s="50" t="s">
        <v>21</v>
      </c>
      <c r="L27" s="50" t="s">
        <v>21</v>
      </c>
      <c r="M27" s="50" t="s">
        <v>21</v>
      </c>
      <c r="N27" s="50" t="s">
        <v>21</v>
      </c>
      <c r="O27" s="50" t="s">
        <v>21</v>
      </c>
      <c r="P27" s="50" t="s">
        <v>21</v>
      </c>
      <c r="Q27" s="50" t="s">
        <v>21</v>
      </c>
      <c r="R27" s="50" t="s">
        <v>21</v>
      </c>
    </row>
    <row r="28" spans="1:18" ht="15.75" x14ac:dyDescent="0.25">
      <c r="A28" s="49" t="s">
        <v>41</v>
      </c>
      <c r="B28" s="16" t="s">
        <v>30</v>
      </c>
      <c r="C28" s="50" t="s">
        <v>21</v>
      </c>
      <c r="D28" s="50" t="s">
        <v>21</v>
      </c>
      <c r="E28" s="50" t="s">
        <v>21</v>
      </c>
      <c r="F28" s="50" t="s">
        <v>21</v>
      </c>
      <c r="G28" s="50" t="s">
        <v>21</v>
      </c>
      <c r="H28" s="50" t="s">
        <v>21</v>
      </c>
      <c r="I28" s="50" t="s">
        <v>21</v>
      </c>
      <c r="J28" s="50" t="s">
        <v>21</v>
      </c>
      <c r="K28" s="50" t="s">
        <v>21</v>
      </c>
      <c r="L28" s="50" t="s">
        <v>21</v>
      </c>
      <c r="M28" s="50" t="s">
        <v>21</v>
      </c>
      <c r="N28" s="50" t="s">
        <v>21</v>
      </c>
      <c r="O28" s="50" t="s">
        <v>21</v>
      </c>
      <c r="P28" s="50" t="s">
        <v>21</v>
      </c>
      <c r="Q28" s="50" t="s">
        <v>21</v>
      </c>
      <c r="R28" s="50" t="s">
        <v>21</v>
      </c>
    </row>
    <row r="29" spans="1:18" ht="15.75" x14ac:dyDescent="0.25">
      <c r="A29" s="49" t="s">
        <v>42</v>
      </c>
      <c r="B29" s="16" t="s">
        <v>30</v>
      </c>
      <c r="C29" s="50" t="s">
        <v>21</v>
      </c>
      <c r="D29" s="50" t="s">
        <v>21</v>
      </c>
      <c r="E29" s="50" t="s">
        <v>21</v>
      </c>
      <c r="F29" s="50" t="s">
        <v>21</v>
      </c>
      <c r="G29" s="50" t="s">
        <v>21</v>
      </c>
      <c r="H29" s="50" t="s">
        <v>21</v>
      </c>
      <c r="I29" s="50" t="s">
        <v>21</v>
      </c>
      <c r="J29" s="50" t="s">
        <v>21</v>
      </c>
      <c r="K29" s="50" t="s">
        <v>21</v>
      </c>
      <c r="L29" s="50" t="s">
        <v>21</v>
      </c>
      <c r="M29" s="50" t="s">
        <v>21</v>
      </c>
      <c r="N29" s="50" t="s">
        <v>21</v>
      </c>
      <c r="O29" s="50" t="s">
        <v>21</v>
      </c>
      <c r="P29" s="50" t="s">
        <v>21</v>
      </c>
      <c r="Q29" s="50" t="s">
        <v>21</v>
      </c>
      <c r="R29" s="50" t="s">
        <v>21</v>
      </c>
    </row>
    <row r="30" spans="1:18" ht="15.75" x14ac:dyDescent="0.25">
      <c r="A30" s="15">
        <v>3</v>
      </c>
      <c r="B30" s="17" t="s">
        <v>43</v>
      </c>
      <c r="C30" s="50" t="s">
        <v>21</v>
      </c>
      <c r="D30" s="50" t="s">
        <v>21</v>
      </c>
      <c r="E30" s="50" t="s">
        <v>21</v>
      </c>
      <c r="F30" s="50" t="s">
        <v>21</v>
      </c>
      <c r="G30" s="50" t="s">
        <v>21</v>
      </c>
      <c r="H30" s="50" t="s">
        <v>21</v>
      </c>
      <c r="I30" s="50" t="s">
        <v>21</v>
      </c>
      <c r="J30" s="50" t="s">
        <v>21</v>
      </c>
      <c r="K30" s="50" t="s">
        <v>21</v>
      </c>
      <c r="L30" s="50" t="s">
        <v>21</v>
      </c>
      <c r="M30" s="50" t="s">
        <v>21</v>
      </c>
      <c r="N30" s="50" t="s">
        <v>21</v>
      </c>
      <c r="O30" s="50" t="s">
        <v>21</v>
      </c>
      <c r="P30" s="50" t="s">
        <v>21</v>
      </c>
      <c r="Q30" s="50" t="s">
        <v>21</v>
      </c>
      <c r="R30" s="50" t="s">
        <v>21</v>
      </c>
    </row>
    <row r="31" spans="1:18" ht="31.5" x14ac:dyDescent="0.25">
      <c r="A31" s="49" t="s">
        <v>44</v>
      </c>
      <c r="B31" s="18" t="s">
        <v>45</v>
      </c>
      <c r="C31" s="50" t="s">
        <v>21</v>
      </c>
      <c r="D31" s="50" t="s">
        <v>21</v>
      </c>
      <c r="E31" s="50" t="s">
        <v>21</v>
      </c>
      <c r="F31" s="50" t="s">
        <v>21</v>
      </c>
      <c r="G31" s="50" t="s">
        <v>21</v>
      </c>
      <c r="H31" s="50" t="s">
        <v>21</v>
      </c>
      <c r="I31" s="50" t="s">
        <v>21</v>
      </c>
      <c r="J31" s="50" t="s">
        <v>21</v>
      </c>
      <c r="K31" s="49" t="s">
        <v>24</v>
      </c>
      <c r="L31" s="50"/>
      <c r="M31" s="50">
        <v>3</v>
      </c>
      <c r="N31" s="33" t="s">
        <v>31</v>
      </c>
      <c r="O31" s="33" t="s">
        <v>46</v>
      </c>
      <c r="P31" s="33">
        <v>928</v>
      </c>
      <c r="Q31" s="33">
        <v>1.01</v>
      </c>
      <c r="R31" s="10">
        <f>M31*P31*Q31</f>
        <v>2811.84</v>
      </c>
    </row>
    <row r="32" spans="1:18" ht="15.75" x14ac:dyDescent="0.25">
      <c r="A32" s="19">
        <v>4</v>
      </c>
      <c r="B32" s="12" t="s">
        <v>47</v>
      </c>
      <c r="C32" s="50" t="s">
        <v>21</v>
      </c>
      <c r="D32" s="50" t="s">
        <v>21</v>
      </c>
      <c r="E32" s="50" t="s">
        <v>21</v>
      </c>
      <c r="F32" s="50" t="s">
        <v>21</v>
      </c>
      <c r="G32" s="50" t="s">
        <v>21</v>
      </c>
      <c r="H32" s="50" t="s">
        <v>21</v>
      </c>
      <c r="I32" s="50" t="s">
        <v>21</v>
      </c>
      <c r="J32" s="50" t="s">
        <v>21</v>
      </c>
      <c r="K32" s="50" t="s">
        <v>21</v>
      </c>
      <c r="L32" s="50" t="s">
        <v>21</v>
      </c>
      <c r="M32" s="50" t="s">
        <v>21</v>
      </c>
      <c r="N32" s="50" t="s">
        <v>21</v>
      </c>
      <c r="O32" s="50" t="s">
        <v>21</v>
      </c>
      <c r="P32" s="50" t="s">
        <v>21</v>
      </c>
      <c r="Q32" s="50" t="s">
        <v>21</v>
      </c>
      <c r="R32" s="50" t="s">
        <v>21</v>
      </c>
    </row>
    <row r="33" spans="1:18" ht="31.5" x14ac:dyDescent="0.25">
      <c r="A33" s="20" t="s">
        <v>48</v>
      </c>
      <c r="B33" s="13" t="s">
        <v>49</v>
      </c>
      <c r="C33" s="50" t="s">
        <v>21</v>
      </c>
      <c r="D33" s="50" t="s">
        <v>21</v>
      </c>
      <c r="E33" s="50" t="s">
        <v>21</v>
      </c>
      <c r="F33" s="50" t="s">
        <v>21</v>
      </c>
      <c r="G33" s="50" t="s">
        <v>21</v>
      </c>
      <c r="H33" s="50" t="s">
        <v>21</v>
      </c>
      <c r="I33" s="50" t="s">
        <v>21</v>
      </c>
      <c r="J33" s="50" t="s">
        <v>21</v>
      </c>
      <c r="K33" s="50" t="s">
        <v>21</v>
      </c>
      <c r="L33" s="21" t="s">
        <v>50</v>
      </c>
      <c r="M33" s="50">
        <v>1</v>
      </c>
      <c r="N33" s="14" t="s">
        <v>51</v>
      </c>
      <c r="O33" s="14" t="s">
        <v>52</v>
      </c>
      <c r="P33" s="14">
        <v>300</v>
      </c>
      <c r="Q33" s="51">
        <v>1</v>
      </c>
      <c r="R33" s="10">
        <f>M33*P33*Q33</f>
        <v>300</v>
      </c>
    </row>
    <row r="34" spans="1:18" ht="31.5" x14ac:dyDescent="0.25">
      <c r="A34" s="20" t="s">
        <v>53</v>
      </c>
      <c r="B34" s="13" t="s">
        <v>49</v>
      </c>
      <c r="C34" s="50" t="s">
        <v>21</v>
      </c>
      <c r="D34" s="50" t="s">
        <v>21</v>
      </c>
      <c r="E34" s="50" t="s">
        <v>21</v>
      </c>
      <c r="F34" s="50" t="s">
        <v>21</v>
      </c>
      <c r="G34" s="50" t="s">
        <v>21</v>
      </c>
      <c r="H34" s="50" t="s">
        <v>21</v>
      </c>
      <c r="I34" s="50" t="s">
        <v>21</v>
      </c>
      <c r="J34" s="50" t="s">
        <v>21</v>
      </c>
      <c r="K34" s="50" t="s">
        <v>21</v>
      </c>
      <c r="L34" s="50" t="s">
        <v>21</v>
      </c>
      <c r="M34" s="50" t="s">
        <v>21</v>
      </c>
      <c r="N34" s="50" t="s">
        <v>21</v>
      </c>
      <c r="O34" s="50" t="s">
        <v>21</v>
      </c>
      <c r="P34" s="50" t="s">
        <v>21</v>
      </c>
      <c r="Q34" s="50" t="s">
        <v>21</v>
      </c>
      <c r="R34" s="50" t="s">
        <v>21</v>
      </c>
    </row>
    <row r="35" spans="1:18" ht="31.5" x14ac:dyDescent="0.25">
      <c r="A35" s="20" t="s">
        <v>54</v>
      </c>
      <c r="B35" s="13" t="s">
        <v>49</v>
      </c>
      <c r="C35" s="21"/>
      <c r="D35" s="50" t="s">
        <v>21</v>
      </c>
      <c r="E35" s="50" t="s">
        <v>21</v>
      </c>
      <c r="F35" s="50" t="s">
        <v>21</v>
      </c>
      <c r="G35" s="50" t="s">
        <v>21</v>
      </c>
      <c r="H35" s="50" t="s">
        <v>21</v>
      </c>
      <c r="I35" s="50" t="s">
        <v>21</v>
      </c>
      <c r="J35" s="50" t="s">
        <v>21</v>
      </c>
      <c r="K35" s="21"/>
      <c r="L35" s="50" t="s">
        <v>21</v>
      </c>
      <c r="M35" s="50" t="s">
        <v>21</v>
      </c>
      <c r="N35" s="50" t="s">
        <v>21</v>
      </c>
      <c r="O35" s="50" t="s">
        <v>21</v>
      </c>
      <c r="P35" s="50" t="s">
        <v>21</v>
      </c>
      <c r="Q35" s="50" t="s">
        <v>21</v>
      </c>
      <c r="R35" s="50" t="s">
        <v>21</v>
      </c>
    </row>
    <row r="36" spans="1:18" ht="32.25" thickBot="1" x14ac:dyDescent="0.3">
      <c r="A36" s="22" t="s">
        <v>55</v>
      </c>
      <c r="B36" s="23" t="s">
        <v>49</v>
      </c>
      <c r="C36" s="50" t="s">
        <v>21</v>
      </c>
      <c r="D36" s="50" t="s">
        <v>21</v>
      </c>
      <c r="E36" s="50" t="s">
        <v>21</v>
      </c>
      <c r="F36" s="50" t="s">
        <v>21</v>
      </c>
      <c r="G36" s="50" t="s">
        <v>21</v>
      </c>
      <c r="H36" s="50" t="s">
        <v>21</v>
      </c>
      <c r="I36" s="50" t="s">
        <v>21</v>
      </c>
      <c r="J36" s="50" t="s">
        <v>21</v>
      </c>
      <c r="K36" s="50" t="s">
        <v>21</v>
      </c>
      <c r="L36" s="50" t="s">
        <v>21</v>
      </c>
      <c r="M36" s="50" t="s">
        <v>21</v>
      </c>
      <c r="N36" s="50" t="s">
        <v>21</v>
      </c>
      <c r="O36" s="50" t="s">
        <v>21</v>
      </c>
      <c r="P36" s="50" t="s">
        <v>21</v>
      </c>
      <c r="Q36" s="50" t="s">
        <v>21</v>
      </c>
      <c r="R36" s="50" t="s">
        <v>21</v>
      </c>
    </row>
    <row r="37" spans="1:18" ht="48" thickTop="1" x14ac:dyDescent="0.25">
      <c r="A37" s="36"/>
      <c r="B37" s="56" t="s">
        <v>56</v>
      </c>
      <c r="C37" s="50" t="s">
        <v>21</v>
      </c>
      <c r="D37" s="50" t="s">
        <v>21</v>
      </c>
      <c r="E37" s="50" t="s">
        <v>21</v>
      </c>
      <c r="F37" s="50" t="s">
        <v>21</v>
      </c>
      <c r="G37" s="50" t="s">
        <v>21</v>
      </c>
      <c r="H37" s="50" t="s">
        <v>21</v>
      </c>
      <c r="I37" s="50" t="s">
        <v>21</v>
      </c>
      <c r="J37" s="50" t="s">
        <v>21</v>
      </c>
      <c r="K37" s="47" t="s">
        <v>21</v>
      </c>
      <c r="L37" s="47" t="s">
        <v>21</v>
      </c>
      <c r="M37" s="47" t="s">
        <v>21</v>
      </c>
      <c r="N37" s="47" t="s">
        <v>21</v>
      </c>
      <c r="O37" s="47" t="s">
        <v>21</v>
      </c>
      <c r="P37" s="47" t="s">
        <v>21</v>
      </c>
      <c r="Q37" s="47" t="s">
        <v>21</v>
      </c>
      <c r="R37" s="37">
        <f>R17+R31+R33</f>
        <v>4775.29</v>
      </c>
    </row>
    <row r="38" spans="1:18" ht="15.75" x14ac:dyDescent="0.25">
      <c r="A38" s="38"/>
      <c r="B38" s="57"/>
      <c r="C38" s="40"/>
      <c r="D38" s="40"/>
      <c r="E38" s="40"/>
      <c r="F38" s="40"/>
      <c r="G38" s="40"/>
      <c r="H38" s="40"/>
      <c r="I38" s="40"/>
      <c r="J38" s="39"/>
      <c r="K38" s="40"/>
      <c r="L38" s="40"/>
      <c r="M38" s="40"/>
      <c r="N38" s="40"/>
      <c r="O38" s="40"/>
      <c r="P38" s="40"/>
      <c r="Q38" s="40"/>
      <c r="R38" s="40"/>
    </row>
    <row r="39" spans="1:18" ht="15.75" x14ac:dyDescent="0.25">
      <c r="A39" s="75" t="s">
        <v>142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ht="15.75" x14ac:dyDescent="0.25">
      <c r="A40" s="76" t="s">
        <v>4</v>
      </c>
      <c r="B40" s="77" t="s">
        <v>5</v>
      </c>
      <c r="C40" s="78" t="s">
        <v>6</v>
      </c>
      <c r="D40" s="78"/>
      <c r="E40" s="78"/>
      <c r="F40" s="78"/>
      <c r="G40" s="78"/>
      <c r="H40" s="78"/>
      <c r="I40" s="78"/>
      <c r="J40" s="78"/>
      <c r="K40" s="78" t="s">
        <v>7</v>
      </c>
      <c r="L40" s="78"/>
      <c r="M40" s="78"/>
      <c r="N40" s="78"/>
      <c r="O40" s="78"/>
      <c r="P40" s="78"/>
      <c r="Q40" s="78"/>
      <c r="R40" s="78"/>
    </row>
    <row r="41" spans="1:18" ht="15.75" x14ac:dyDescent="0.25">
      <c r="A41" s="76"/>
      <c r="B41" s="77"/>
      <c r="C41" s="77" t="s">
        <v>8</v>
      </c>
      <c r="D41" s="77"/>
      <c r="E41" s="77"/>
      <c r="F41" s="77"/>
      <c r="G41" s="77"/>
      <c r="H41" s="77"/>
      <c r="I41" s="77"/>
      <c r="J41" s="77"/>
      <c r="K41" s="79" t="s">
        <v>8</v>
      </c>
      <c r="L41" s="80"/>
      <c r="M41" s="80"/>
      <c r="N41" s="80"/>
      <c r="O41" s="80"/>
      <c r="P41" s="80"/>
      <c r="Q41" s="80"/>
      <c r="R41" s="81"/>
    </row>
    <row r="42" spans="1:18" ht="15.75" x14ac:dyDescent="0.25">
      <c r="A42" s="76"/>
      <c r="B42" s="77"/>
      <c r="C42" s="77" t="s">
        <v>9</v>
      </c>
      <c r="D42" s="77"/>
      <c r="E42" s="77"/>
      <c r="F42" s="77"/>
      <c r="G42" s="77" t="s">
        <v>10</v>
      </c>
      <c r="H42" s="77"/>
      <c r="I42" s="77"/>
      <c r="J42" s="77"/>
      <c r="K42" s="77" t="s">
        <v>9</v>
      </c>
      <c r="L42" s="77"/>
      <c r="M42" s="77"/>
      <c r="N42" s="77"/>
      <c r="O42" s="77" t="s">
        <v>10</v>
      </c>
      <c r="P42" s="77"/>
      <c r="Q42" s="77"/>
      <c r="R42" s="77"/>
    </row>
    <row r="43" spans="1:18" ht="110.25" x14ac:dyDescent="0.25">
      <c r="A43" s="76"/>
      <c r="B43" s="77"/>
      <c r="C43" s="50" t="s">
        <v>11</v>
      </c>
      <c r="D43" s="50" t="s">
        <v>12</v>
      </c>
      <c r="E43" s="50" t="s">
        <v>13</v>
      </c>
      <c r="F43" s="50" t="s">
        <v>14</v>
      </c>
      <c r="G43" s="50" t="s">
        <v>15</v>
      </c>
      <c r="H43" s="50" t="s">
        <v>16</v>
      </c>
      <c r="I43" s="50" t="s">
        <v>17</v>
      </c>
      <c r="J43" s="10" t="s">
        <v>18</v>
      </c>
      <c r="K43" s="50" t="s">
        <v>11</v>
      </c>
      <c r="L43" s="50" t="s">
        <v>12</v>
      </c>
      <c r="M43" s="50" t="s">
        <v>13</v>
      </c>
      <c r="N43" s="50" t="s">
        <v>14</v>
      </c>
      <c r="O43" s="50" t="s">
        <v>15</v>
      </c>
      <c r="P43" s="50" t="s">
        <v>19</v>
      </c>
      <c r="Q43" s="50" t="s">
        <v>17</v>
      </c>
      <c r="R43" s="10" t="s">
        <v>18</v>
      </c>
    </row>
    <row r="44" spans="1:18" ht="15.75" x14ac:dyDescent="0.25">
      <c r="A44" s="46">
        <v>1</v>
      </c>
      <c r="B44" s="50">
        <v>2</v>
      </c>
      <c r="C44" s="50">
        <v>3</v>
      </c>
      <c r="D44" s="50">
        <v>4</v>
      </c>
      <c r="E44" s="50">
        <v>5</v>
      </c>
      <c r="F44" s="50">
        <v>6</v>
      </c>
      <c r="G44" s="50">
        <v>7</v>
      </c>
      <c r="H44" s="50">
        <v>8</v>
      </c>
      <c r="I44" s="50"/>
      <c r="J44" s="10">
        <v>9</v>
      </c>
      <c r="K44" s="50">
        <v>10</v>
      </c>
      <c r="L44" s="10">
        <v>11</v>
      </c>
      <c r="M44" s="50">
        <v>12</v>
      </c>
      <c r="N44" s="10">
        <v>13</v>
      </c>
      <c r="O44" s="50">
        <v>14</v>
      </c>
      <c r="P44" s="10">
        <v>15</v>
      </c>
      <c r="Q44" s="10"/>
      <c r="R44" s="50">
        <v>16</v>
      </c>
    </row>
    <row r="45" spans="1:18" ht="31.5" x14ac:dyDescent="0.25">
      <c r="A45" s="26">
        <v>1</v>
      </c>
      <c r="B45" s="12" t="s">
        <v>57</v>
      </c>
      <c r="C45" s="50" t="s">
        <v>21</v>
      </c>
      <c r="D45" s="50" t="s">
        <v>21</v>
      </c>
      <c r="E45" s="50" t="s">
        <v>21</v>
      </c>
      <c r="F45" s="50" t="s">
        <v>21</v>
      </c>
      <c r="G45" s="50" t="s">
        <v>21</v>
      </c>
      <c r="H45" s="50" t="s">
        <v>21</v>
      </c>
      <c r="I45" s="50" t="s">
        <v>21</v>
      </c>
      <c r="J45" s="50" t="s">
        <v>21</v>
      </c>
      <c r="K45" s="50" t="s">
        <v>21</v>
      </c>
      <c r="L45" s="50" t="s">
        <v>21</v>
      </c>
      <c r="M45" s="50" t="s">
        <v>21</v>
      </c>
      <c r="N45" s="50" t="s">
        <v>21</v>
      </c>
      <c r="O45" s="50" t="s">
        <v>21</v>
      </c>
      <c r="P45" s="50" t="s">
        <v>21</v>
      </c>
      <c r="Q45" s="50" t="s">
        <v>21</v>
      </c>
      <c r="R45" s="50" t="s">
        <v>21</v>
      </c>
    </row>
    <row r="46" spans="1:18" ht="31.5" x14ac:dyDescent="0.25">
      <c r="A46" s="20" t="s">
        <v>22</v>
      </c>
      <c r="B46" s="13" t="s">
        <v>58</v>
      </c>
      <c r="C46" s="50" t="s">
        <v>21</v>
      </c>
      <c r="D46" s="50" t="s">
        <v>21</v>
      </c>
      <c r="E46" s="50" t="s">
        <v>21</v>
      </c>
      <c r="F46" s="50" t="s">
        <v>21</v>
      </c>
      <c r="G46" s="50" t="s">
        <v>21</v>
      </c>
      <c r="H46" s="50" t="s">
        <v>21</v>
      </c>
      <c r="I46" s="50" t="s">
        <v>21</v>
      </c>
      <c r="J46" s="50" t="s">
        <v>21</v>
      </c>
      <c r="K46" s="50" t="s">
        <v>21</v>
      </c>
      <c r="L46" s="50" t="s">
        <v>21</v>
      </c>
      <c r="M46" s="50" t="s">
        <v>21</v>
      </c>
      <c r="N46" s="50" t="s">
        <v>21</v>
      </c>
      <c r="O46" s="50" t="s">
        <v>21</v>
      </c>
      <c r="P46" s="50" t="s">
        <v>21</v>
      </c>
      <c r="Q46" s="50" t="s">
        <v>21</v>
      </c>
      <c r="R46" s="50" t="s">
        <v>21</v>
      </c>
    </row>
    <row r="47" spans="1:18" ht="31.5" x14ac:dyDescent="0.25">
      <c r="A47" s="20" t="s">
        <v>61</v>
      </c>
      <c r="B47" s="13" t="s">
        <v>62</v>
      </c>
      <c r="C47" s="50" t="s">
        <v>21</v>
      </c>
      <c r="D47" s="50" t="s">
        <v>21</v>
      </c>
      <c r="E47" s="50" t="s">
        <v>21</v>
      </c>
      <c r="F47" s="50" t="s">
        <v>21</v>
      </c>
      <c r="G47" s="50" t="s">
        <v>21</v>
      </c>
      <c r="H47" s="50" t="s">
        <v>21</v>
      </c>
      <c r="I47" s="50" t="s">
        <v>21</v>
      </c>
      <c r="J47" s="50" t="s">
        <v>21</v>
      </c>
      <c r="K47" s="50">
        <v>0.4</v>
      </c>
      <c r="L47" s="27" t="s">
        <v>59</v>
      </c>
      <c r="M47" s="50">
        <v>0.1</v>
      </c>
      <c r="N47" s="27" t="s">
        <v>60</v>
      </c>
      <c r="O47" s="33" t="s">
        <v>143</v>
      </c>
      <c r="P47" s="33">
        <v>618</v>
      </c>
      <c r="Q47" s="50">
        <v>1.08</v>
      </c>
      <c r="R47" s="29">
        <f t="shared" ref="R47" si="0">M47*P47*Q47</f>
        <v>66.744000000000014</v>
      </c>
    </row>
    <row r="48" spans="1:18" ht="15.75" x14ac:dyDescent="0.25">
      <c r="A48" s="26">
        <v>2</v>
      </c>
      <c r="B48" s="58" t="s">
        <v>63</v>
      </c>
      <c r="C48" s="50" t="s">
        <v>21</v>
      </c>
      <c r="D48" s="50" t="s">
        <v>21</v>
      </c>
      <c r="E48" s="50" t="s">
        <v>21</v>
      </c>
      <c r="F48" s="50" t="s">
        <v>21</v>
      </c>
      <c r="G48" s="50" t="s">
        <v>21</v>
      </c>
      <c r="H48" s="50" t="s">
        <v>21</v>
      </c>
      <c r="I48" s="50" t="s">
        <v>21</v>
      </c>
      <c r="J48" s="50" t="s">
        <v>21</v>
      </c>
      <c r="K48" s="50" t="s">
        <v>21</v>
      </c>
      <c r="L48" s="50" t="s">
        <v>21</v>
      </c>
      <c r="M48" s="50" t="s">
        <v>21</v>
      </c>
      <c r="N48" s="50" t="s">
        <v>21</v>
      </c>
      <c r="O48" s="50" t="s">
        <v>21</v>
      </c>
      <c r="P48" s="50" t="s">
        <v>21</v>
      </c>
      <c r="Q48" s="50" t="s">
        <v>21</v>
      </c>
      <c r="R48" s="50" t="s">
        <v>21</v>
      </c>
    </row>
    <row r="49" spans="1:18" ht="47.25" x14ac:dyDescent="0.25">
      <c r="A49" s="20" t="s">
        <v>29</v>
      </c>
      <c r="B49" s="13" t="s">
        <v>64</v>
      </c>
      <c r="C49" s="50" t="s">
        <v>21</v>
      </c>
      <c r="D49" s="50" t="s">
        <v>21</v>
      </c>
      <c r="E49" s="50" t="s">
        <v>21</v>
      </c>
      <c r="F49" s="50" t="s">
        <v>21</v>
      </c>
      <c r="G49" s="50" t="s">
        <v>21</v>
      </c>
      <c r="H49" s="50" t="s">
        <v>21</v>
      </c>
      <c r="I49" s="50" t="s">
        <v>21</v>
      </c>
      <c r="J49" s="50" t="s">
        <v>21</v>
      </c>
      <c r="K49" s="50" t="s">
        <v>21</v>
      </c>
      <c r="L49" s="50" t="s">
        <v>21</v>
      </c>
      <c r="M49" s="50" t="s">
        <v>21</v>
      </c>
      <c r="N49" s="50" t="s">
        <v>21</v>
      </c>
      <c r="O49" s="50" t="s">
        <v>21</v>
      </c>
      <c r="P49" s="50" t="s">
        <v>21</v>
      </c>
      <c r="Q49" s="50" t="s">
        <v>21</v>
      </c>
      <c r="R49" s="50" t="s">
        <v>21</v>
      </c>
    </row>
    <row r="50" spans="1:18" ht="47.25" x14ac:dyDescent="0.25">
      <c r="A50" s="20" t="s">
        <v>32</v>
      </c>
      <c r="B50" s="13" t="s">
        <v>64</v>
      </c>
      <c r="C50" s="50" t="s">
        <v>21</v>
      </c>
      <c r="D50" s="50" t="s">
        <v>21</v>
      </c>
      <c r="E50" s="50" t="s">
        <v>21</v>
      </c>
      <c r="F50" s="50" t="s">
        <v>21</v>
      </c>
      <c r="G50" s="50" t="s">
        <v>21</v>
      </c>
      <c r="H50" s="50" t="s">
        <v>21</v>
      </c>
      <c r="I50" s="50" t="s">
        <v>21</v>
      </c>
      <c r="J50" s="50" t="s">
        <v>21</v>
      </c>
      <c r="K50" s="50" t="s">
        <v>21</v>
      </c>
      <c r="L50" s="50" t="s">
        <v>21</v>
      </c>
      <c r="M50" s="50" t="s">
        <v>21</v>
      </c>
      <c r="N50" s="50" t="s">
        <v>21</v>
      </c>
      <c r="O50" s="50" t="s">
        <v>21</v>
      </c>
      <c r="P50" s="50" t="s">
        <v>21</v>
      </c>
      <c r="Q50" s="50" t="s">
        <v>21</v>
      </c>
      <c r="R50" s="50" t="s">
        <v>21</v>
      </c>
    </row>
    <row r="51" spans="1:18" ht="47.25" x14ac:dyDescent="0.25">
      <c r="A51" s="20" t="s">
        <v>33</v>
      </c>
      <c r="B51" s="13" t="s">
        <v>64</v>
      </c>
      <c r="C51" s="50" t="s">
        <v>21</v>
      </c>
      <c r="D51" s="50" t="s">
        <v>21</v>
      </c>
      <c r="E51" s="50" t="s">
        <v>21</v>
      </c>
      <c r="F51" s="50" t="s">
        <v>21</v>
      </c>
      <c r="G51" s="50" t="s">
        <v>21</v>
      </c>
      <c r="H51" s="50" t="s">
        <v>21</v>
      </c>
      <c r="I51" s="50" t="s">
        <v>21</v>
      </c>
      <c r="J51" s="50" t="s">
        <v>21</v>
      </c>
      <c r="K51" s="50">
        <v>0.4</v>
      </c>
      <c r="L51" s="27" t="s">
        <v>65</v>
      </c>
      <c r="M51" s="50">
        <v>0.1</v>
      </c>
      <c r="N51" s="27" t="s">
        <v>60</v>
      </c>
      <c r="O51" s="28" t="s">
        <v>66</v>
      </c>
      <c r="P51" s="50">
        <v>1388</v>
      </c>
      <c r="Q51" s="50">
        <v>1</v>
      </c>
      <c r="R51" s="29">
        <f t="shared" ref="R51" si="1">M51*P51*Q51</f>
        <v>138.80000000000001</v>
      </c>
    </row>
    <row r="52" spans="1:18" ht="47.25" x14ac:dyDescent="0.25">
      <c r="A52" s="20" t="s">
        <v>34</v>
      </c>
      <c r="B52" s="13" t="s">
        <v>64</v>
      </c>
      <c r="C52" s="50" t="s">
        <v>21</v>
      </c>
      <c r="D52" s="50" t="s">
        <v>21</v>
      </c>
      <c r="E52" s="50" t="s">
        <v>21</v>
      </c>
      <c r="F52" s="50" t="s">
        <v>21</v>
      </c>
      <c r="G52" s="50" t="s">
        <v>21</v>
      </c>
      <c r="H52" s="50" t="s">
        <v>21</v>
      </c>
      <c r="I52" s="50" t="s">
        <v>21</v>
      </c>
      <c r="J52" s="50" t="s">
        <v>21</v>
      </c>
      <c r="K52" s="50" t="s">
        <v>21</v>
      </c>
      <c r="L52" s="50" t="s">
        <v>21</v>
      </c>
      <c r="M52" s="50" t="s">
        <v>21</v>
      </c>
      <c r="N52" s="50" t="s">
        <v>21</v>
      </c>
      <c r="O52" s="50" t="s">
        <v>21</v>
      </c>
      <c r="P52" s="50" t="s">
        <v>21</v>
      </c>
      <c r="Q52" s="50" t="s">
        <v>21</v>
      </c>
      <c r="R52" s="50" t="s">
        <v>21</v>
      </c>
    </row>
    <row r="53" spans="1:18" ht="15.75" x14ac:dyDescent="0.25">
      <c r="A53" s="19">
        <v>3</v>
      </c>
      <c r="B53" s="12" t="s">
        <v>67</v>
      </c>
      <c r="C53" s="50" t="s">
        <v>21</v>
      </c>
      <c r="D53" s="50" t="s">
        <v>21</v>
      </c>
      <c r="E53" s="50" t="s">
        <v>21</v>
      </c>
      <c r="F53" s="50" t="s">
        <v>21</v>
      </c>
      <c r="G53" s="50" t="s">
        <v>21</v>
      </c>
      <c r="H53" s="50" t="s">
        <v>21</v>
      </c>
      <c r="I53" s="50" t="s">
        <v>21</v>
      </c>
      <c r="J53" s="50" t="s">
        <v>21</v>
      </c>
      <c r="K53" s="50" t="s">
        <v>21</v>
      </c>
      <c r="L53" s="50" t="s">
        <v>21</v>
      </c>
      <c r="M53" s="50" t="s">
        <v>21</v>
      </c>
      <c r="N53" s="50" t="s">
        <v>21</v>
      </c>
      <c r="O53" s="50" t="s">
        <v>21</v>
      </c>
      <c r="P53" s="50" t="s">
        <v>21</v>
      </c>
      <c r="Q53" s="50" t="s">
        <v>21</v>
      </c>
      <c r="R53" s="50" t="s">
        <v>21</v>
      </c>
    </row>
    <row r="54" spans="1:18" ht="47.25" x14ac:dyDescent="0.25">
      <c r="A54" s="20" t="s">
        <v>44</v>
      </c>
      <c r="B54" s="16" t="s">
        <v>68</v>
      </c>
      <c r="C54" s="50" t="s">
        <v>21</v>
      </c>
      <c r="D54" s="50" t="s">
        <v>21</v>
      </c>
      <c r="E54" s="50" t="s">
        <v>21</v>
      </c>
      <c r="F54" s="50" t="s">
        <v>21</v>
      </c>
      <c r="G54" s="50" t="s">
        <v>21</v>
      </c>
      <c r="H54" s="50" t="s">
        <v>21</v>
      </c>
      <c r="I54" s="50" t="s">
        <v>21</v>
      </c>
      <c r="J54" s="50" t="s">
        <v>21</v>
      </c>
      <c r="K54" s="50" t="s">
        <v>21</v>
      </c>
      <c r="L54" s="50" t="s">
        <v>21</v>
      </c>
      <c r="M54" s="50" t="s">
        <v>21</v>
      </c>
      <c r="N54" s="50" t="s">
        <v>21</v>
      </c>
      <c r="O54" s="50" t="s">
        <v>21</v>
      </c>
      <c r="P54" s="50" t="s">
        <v>21</v>
      </c>
      <c r="Q54" s="50" t="s">
        <v>21</v>
      </c>
      <c r="R54" s="50" t="s">
        <v>21</v>
      </c>
    </row>
    <row r="55" spans="1:18" ht="63" x14ac:dyDescent="0.25">
      <c r="A55" s="20" t="s">
        <v>69</v>
      </c>
      <c r="B55" s="16" t="s">
        <v>70</v>
      </c>
      <c r="C55" s="50" t="s">
        <v>21</v>
      </c>
      <c r="D55" s="50" t="s">
        <v>21</v>
      </c>
      <c r="E55" s="50" t="s">
        <v>21</v>
      </c>
      <c r="F55" s="50" t="s">
        <v>21</v>
      </c>
      <c r="G55" s="50" t="s">
        <v>21</v>
      </c>
      <c r="H55" s="50" t="s">
        <v>21</v>
      </c>
      <c r="I55" s="50" t="s">
        <v>21</v>
      </c>
      <c r="J55" s="50" t="s">
        <v>21</v>
      </c>
      <c r="K55" s="50" t="s">
        <v>21</v>
      </c>
      <c r="L55" s="50" t="s">
        <v>21</v>
      </c>
      <c r="M55" s="50" t="s">
        <v>21</v>
      </c>
      <c r="N55" s="50" t="s">
        <v>21</v>
      </c>
      <c r="O55" s="50" t="s">
        <v>21</v>
      </c>
      <c r="P55" s="50" t="s">
        <v>21</v>
      </c>
      <c r="Q55" s="50" t="s">
        <v>21</v>
      </c>
      <c r="R55" s="50" t="s">
        <v>21</v>
      </c>
    </row>
    <row r="56" spans="1:18" ht="63" x14ac:dyDescent="0.25">
      <c r="A56" s="20" t="s">
        <v>71</v>
      </c>
      <c r="B56" s="16" t="s">
        <v>72</v>
      </c>
      <c r="C56" s="50" t="s">
        <v>21</v>
      </c>
      <c r="D56" s="50" t="s">
        <v>21</v>
      </c>
      <c r="E56" s="50" t="s">
        <v>21</v>
      </c>
      <c r="F56" s="50" t="s">
        <v>21</v>
      </c>
      <c r="G56" s="50" t="s">
        <v>21</v>
      </c>
      <c r="H56" s="50" t="s">
        <v>21</v>
      </c>
      <c r="I56" s="50" t="s">
        <v>21</v>
      </c>
      <c r="J56" s="50" t="s">
        <v>21</v>
      </c>
      <c r="K56" s="50" t="s">
        <v>21</v>
      </c>
      <c r="L56" s="50" t="s">
        <v>21</v>
      </c>
      <c r="M56" s="50" t="s">
        <v>21</v>
      </c>
      <c r="N56" s="50" t="s">
        <v>21</v>
      </c>
      <c r="O56" s="50" t="s">
        <v>21</v>
      </c>
      <c r="P56" s="50" t="s">
        <v>21</v>
      </c>
      <c r="Q56" s="50" t="s">
        <v>21</v>
      </c>
      <c r="R56" s="50" t="s">
        <v>21</v>
      </c>
    </row>
    <row r="57" spans="1:18" ht="94.5" x14ac:dyDescent="0.25">
      <c r="A57" s="20" t="s">
        <v>73</v>
      </c>
      <c r="B57" s="16" t="s">
        <v>74</v>
      </c>
      <c r="C57" s="50" t="s">
        <v>21</v>
      </c>
      <c r="D57" s="50" t="s">
        <v>21</v>
      </c>
      <c r="E57" s="50" t="s">
        <v>21</v>
      </c>
      <c r="F57" s="50" t="s">
        <v>21</v>
      </c>
      <c r="G57" s="50" t="s">
        <v>21</v>
      </c>
      <c r="H57" s="50" t="s">
        <v>21</v>
      </c>
      <c r="I57" s="50" t="s">
        <v>21</v>
      </c>
      <c r="J57" s="50" t="s">
        <v>21</v>
      </c>
      <c r="K57" s="50" t="s">
        <v>21</v>
      </c>
      <c r="L57" s="50" t="s">
        <v>21</v>
      </c>
      <c r="M57" s="50" t="s">
        <v>21</v>
      </c>
      <c r="N57" s="50" t="s">
        <v>21</v>
      </c>
      <c r="O57" s="50" t="s">
        <v>21</v>
      </c>
      <c r="P57" s="50" t="s">
        <v>21</v>
      </c>
      <c r="Q57" s="50" t="s">
        <v>21</v>
      </c>
      <c r="R57" s="50" t="s">
        <v>21</v>
      </c>
    </row>
    <row r="58" spans="1:18" ht="47.25" x14ac:dyDescent="0.25">
      <c r="A58" s="20" t="s">
        <v>75</v>
      </c>
      <c r="B58" s="16" t="s">
        <v>76</v>
      </c>
      <c r="C58" s="50" t="s">
        <v>21</v>
      </c>
      <c r="D58" s="50" t="s">
        <v>21</v>
      </c>
      <c r="E58" s="50" t="s">
        <v>21</v>
      </c>
      <c r="F58" s="50" t="s">
        <v>21</v>
      </c>
      <c r="G58" s="50" t="s">
        <v>21</v>
      </c>
      <c r="H58" s="50" t="s">
        <v>21</v>
      </c>
      <c r="I58" s="50" t="s">
        <v>21</v>
      </c>
      <c r="J58" s="50" t="s">
        <v>21</v>
      </c>
      <c r="K58" s="50" t="s">
        <v>21</v>
      </c>
      <c r="L58" s="50" t="s">
        <v>21</v>
      </c>
      <c r="M58" s="50" t="s">
        <v>21</v>
      </c>
      <c r="N58" s="50" t="s">
        <v>21</v>
      </c>
      <c r="O58" s="50" t="s">
        <v>21</v>
      </c>
      <c r="P58" s="50" t="s">
        <v>21</v>
      </c>
      <c r="Q58" s="50" t="s">
        <v>21</v>
      </c>
      <c r="R58" s="50" t="s">
        <v>21</v>
      </c>
    </row>
    <row r="59" spans="1:18" ht="31.5" x14ac:dyDescent="0.25">
      <c r="A59" s="20" t="s">
        <v>77</v>
      </c>
      <c r="B59" s="16" t="s">
        <v>78</v>
      </c>
      <c r="C59" s="50" t="s">
        <v>21</v>
      </c>
      <c r="D59" s="50" t="s">
        <v>21</v>
      </c>
      <c r="E59" s="50" t="s">
        <v>21</v>
      </c>
      <c r="F59" s="50" t="s">
        <v>21</v>
      </c>
      <c r="G59" s="50" t="s">
        <v>21</v>
      </c>
      <c r="H59" s="50" t="s">
        <v>21</v>
      </c>
      <c r="I59" s="50" t="s">
        <v>21</v>
      </c>
      <c r="J59" s="50" t="s">
        <v>21</v>
      </c>
      <c r="K59" s="50" t="s">
        <v>21</v>
      </c>
      <c r="L59" s="50" t="s">
        <v>21</v>
      </c>
      <c r="M59" s="50" t="s">
        <v>21</v>
      </c>
      <c r="N59" s="50" t="s">
        <v>21</v>
      </c>
      <c r="O59" s="50" t="s">
        <v>21</v>
      </c>
      <c r="P59" s="50" t="s">
        <v>21</v>
      </c>
      <c r="Q59" s="50" t="s">
        <v>21</v>
      </c>
      <c r="R59" s="50" t="s">
        <v>21</v>
      </c>
    </row>
    <row r="60" spans="1:18" ht="15.75" x14ac:dyDescent="0.25">
      <c r="A60" s="19">
        <v>4</v>
      </c>
      <c r="B60" s="17" t="s">
        <v>79</v>
      </c>
      <c r="C60" s="50" t="s">
        <v>21</v>
      </c>
      <c r="D60" s="50" t="s">
        <v>21</v>
      </c>
      <c r="E60" s="50" t="s">
        <v>21</v>
      </c>
      <c r="F60" s="50" t="s">
        <v>21</v>
      </c>
      <c r="G60" s="50" t="s">
        <v>21</v>
      </c>
      <c r="H60" s="50" t="s">
        <v>21</v>
      </c>
      <c r="I60" s="50" t="s">
        <v>21</v>
      </c>
      <c r="J60" s="50" t="s">
        <v>21</v>
      </c>
      <c r="K60" s="50" t="s">
        <v>21</v>
      </c>
      <c r="L60" s="50" t="s">
        <v>21</v>
      </c>
      <c r="M60" s="50" t="s">
        <v>21</v>
      </c>
      <c r="N60" s="50" t="s">
        <v>21</v>
      </c>
      <c r="O60" s="50" t="s">
        <v>21</v>
      </c>
      <c r="P60" s="50" t="s">
        <v>21</v>
      </c>
      <c r="Q60" s="50" t="s">
        <v>21</v>
      </c>
      <c r="R60" s="50" t="s">
        <v>21</v>
      </c>
    </row>
    <row r="61" spans="1:18" ht="31.5" x14ac:dyDescent="0.25">
      <c r="A61" s="20" t="s">
        <v>48</v>
      </c>
      <c r="B61" s="16" t="s">
        <v>80</v>
      </c>
      <c r="C61" s="50" t="s">
        <v>21</v>
      </c>
      <c r="D61" s="50" t="s">
        <v>21</v>
      </c>
      <c r="E61" s="50" t="s">
        <v>21</v>
      </c>
      <c r="F61" s="50" t="s">
        <v>21</v>
      </c>
      <c r="G61" s="50" t="s">
        <v>21</v>
      </c>
      <c r="H61" s="50" t="s">
        <v>21</v>
      </c>
      <c r="I61" s="50" t="s">
        <v>21</v>
      </c>
      <c r="J61" s="50" t="s">
        <v>21</v>
      </c>
      <c r="K61" s="50" t="s">
        <v>21</v>
      </c>
      <c r="L61" s="50" t="s">
        <v>21</v>
      </c>
      <c r="M61" s="50" t="s">
        <v>21</v>
      </c>
      <c r="N61" s="50" t="s">
        <v>21</v>
      </c>
      <c r="O61" s="50" t="s">
        <v>21</v>
      </c>
      <c r="P61" s="50" t="s">
        <v>21</v>
      </c>
      <c r="Q61" s="50" t="s">
        <v>21</v>
      </c>
      <c r="R61" s="50" t="s">
        <v>21</v>
      </c>
    </row>
    <row r="62" spans="1:18" ht="31.5" x14ac:dyDescent="0.25">
      <c r="A62" s="20" t="s">
        <v>53</v>
      </c>
      <c r="B62" s="16" t="s">
        <v>80</v>
      </c>
      <c r="C62" s="50" t="s">
        <v>21</v>
      </c>
      <c r="D62" s="50" t="s">
        <v>21</v>
      </c>
      <c r="E62" s="50" t="s">
        <v>21</v>
      </c>
      <c r="F62" s="50" t="s">
        <v>21</v>
      </c>
      <c r="G62" s="50" t="s">
        <v>21</v>
      </c>
      <c r="H62" s="50" t="s">
        <v>21</v>
      </c>
      <c r="I62" s="50" t="s">
        <v>21</v>
      </c>
      <c r="J62" s="50" t="s">
        <v>21</v>
      </c>
      <c r="K62" s="50" t="s">
        <v>21</v>
      </c>
      <c r="L62" s="50" t="s">
        <v>21</v>
      </c>
      <c r="M62" s="50" t="s">
        <v>21</v>
      </c>
      <c r="N62" s="50" t="s">
        <v>21</v>
      </c>
      <c r="O62" s="50" t="s">
        <v>21</v>
      </c>
      <c r="P62" s="50" t="s">
        <v>21</v>
      </c>
      <c r="Q62" s="50" t="s">
        <v>21</v>
      </c>
      <c r="R62" s="50" t="s">
        <v>21</v>
      </c>
    </row>
    <row r="63" spans="1:18" ht="15.75" x14ac:dyDescent="0.25">
      <c r="A63" s="19">
        <v>5</v>
      </c>
      <c r="B63" s="59" t="s">
        <v>81</v>
      </c>
      <c r="C63" s="50" t="s">
        <v>21</v>
      </c>
      <c r="D63" s="50" t="s">
        <v>21</v>
      </c>
      <c r="E63" s="50" t="s">
        <v>21</v>
      </c>
      <c r="F63" s="50" t="s">
        <v>21</v>
      </c>
      <c r="G63" s="50" t="s">
        <v>21</v>
      </c>
      <c r="H63" s="50" t="s">
        <v>21</v>
      </c>
      <c r="I63" s="50" t="s">
        <v>21</v>
      </c>
      <c r="J63" s="50" t="s">
        <v>21</v>
      </c>
      <c r="K63" s="50" t="s">
        <v>21</v>
      </c>
      <c r="L63" s="50" t="s">
        <v>21</v>
      </c>
      <c r="M63" s="50" t="s">
        <v>21</v>
      </c>
      <c r="N63" s="50" t="s">
        <v>21</v>
      </c>
      <c r="O63" s="50" t="s">
        <v>21</v>
      </c>
      <c r="P63" s="50" t="s">
        <v>21</v>
      </c>
      <c r="Q63" s="50" t="s">
        <v>21</v>
      </c>
      <c r="R63" s="50" t="s">
        <v>21</v>
      </c>
    </row>
    <row r="64" spans="1:18" ht="47.25" x14ac:dyDescent="0.25">
      <c r="A64" s="20" t="s">
        <v>82</v>
      </c>
      <c r="B64" s="13" t="s">
        <v>83</v>
      </c>
      <c r="C64" s="50" t="s">
        <v>21</v>
      </c>
      <c r="D64" s="50" t="s">
        <v>21</v>
      </c>
      <c r="E64" s="50" t="s">
        <v>21</v>
      </c>
      <c r="F64" s="50" t="s">
        <v>21</v>
      </c>
      <c r="G64" s="50" t="s">
        <v>21</v>
      </c>
      <c r="H64" s="50" t="s">
        <v>21</v>
      </c>
      <c r="I64" s="50" t="s">
        <v>21</v>
      </c>
      <c r="J64" s="50" t="s">
        <v>21</v>
      </c>
      <c r="K64" s="50" t="s">
        <v>21</v>
      </c>
      <c r="L64" s="50" t="s">
        <v>21</v>
      </c>
      <c r="M64" s="50" t="s">
        <v>21</v>
      </c>
      <c r="N64" s="50" t="s">
        <v>21</v>
      </c>
      <c r="O64" s="50" t="s">
        <v>21</v>
      </c>
      <c r="P64" s="50" t="s">
        <v>21</v>
      </c>
      <c r="Q64" s="50" t="s">
        <v>21</v>
      </c>
      <c r="R64" s="50" t="s">
        <v>21</v>
      </c>
    </row>
    <row r="65" spans="1:18" ht="47.25" x14ac:dyDescent="0.25">
      <c r="A65" s="20" t="s">
        <v>85</v>
      </c>
      <c r="B65" s="13" t="s">
        <v>83</v>
      </c>
      <c r="C65" s="50" t="s">
        <v>21</v>
      </c>
      <c r="D65" s="50" t="s">
        <v>21</v>
      </c>
      <c r="E65" s="50" t="s">
        <v>21</v>
      </c>
      <c r="F65" s="50" t="s">
        <v>21</v>
      </c>
      <c r="G65" s="50" t="s">
        <v>21</v>
      </c>
      <c r="H65" s="50" t="s">
        <v>21</v>
      </c>
      <c r="I65" s="50" t="s">
        <v>21</v>
      </c>
      <c r="J65" s="50" t="s">
        <v>21</v>
      </c>
      <c r="K65" s="50" t="s">
        <v>21</v>
      </c>
      <c r="L65" s="50" t="s">
        <v>21</v>
      </c>
      <c r="M65" s="50" t="s">
        <v>21</v>
      </c>
      <c r="N65" s="50" t="s">
        <v>21</v>
      </c>
      <c r="O65" s="50" t="s">
        <v>21</v>
      </c>
      <c r="P65" s="50" t="s">
        <v>21</v>
      </c>
      <c r="Q65" s="50" t="s">
        <v>21</v>
      </c>
      <c r="R65" s="50" t="s">
        <v>21</v>
      </c>
    </row>
    <row r="66" spans="1:18" ht="47.25" x14ac:dyDescent="0.25">
      <c r="A66" s="20" t="s">
        <v>86</v>
      </c>
      <c r="B66" s="13" t="s">
        <v>83</v>
      </c>
      <c r="C66" s="50" t="s">
        <v>21</v>
      </c>
      <c r="D66" s="50" t="s">
        <v>21</v>
      </c>
      <c r="E66" s="50" t="s">
        <v>21</v>
      </c>
      <c r="F66" s="50" t="s">
        <v>21</v>
      </c>
      <c r="G66" s="50" t="s">
        <v>21</v>
      </c>
      <c r="H66" s="50" t="s">
        <v>21</v>
      </c>
      <c r="I66" s="50" t="s">
        <v>21</v>
      </c>
      <c r="J66" s="50" t="s">
        <v>21</v>
      </c>
      <c r="K66" s="50" t="s">
        <v>21</v>
      </c>
      <c r="L66" s="50" t="s">
        <v>21</v>
      </c>
      <c r="M66" s="50" t="s">
        <v>21</v>
      </c>
      <c r="N66" s="50" t="s">
        <v>21</v>
      </c>
      <c r="O66" s="50" t="s">
        <v>21</v>
      </c>
      <c r="P66" s="50" t="s">
        <v>21</v>
      </c>
      <c r="Q66" s="50" t="s">
        <v>21</v>
      </c>
      <c r="R66" s="50" t="s">
        <v>21</v>
      </c>
    </row>
    <row r="67" spans="1:18" ht="47.25" x14ac:dyDescent="0.25">
      <c r="A67" s="20" t="s">
        <v>87</v>
      </c>
      <c r="B67" s="13" t="s">
        <v>83</v>
      </c>
      <c r="C67" s="50"/>
      <c r="D67" s="50" t="s">
        <v>21</v>
      </c>
      <c r="E67" s="50" t="s">
        <v>21</v>
      </c>
      <c r="F67" s="50" t="s">
        <v>21</v>
      </c>
      <c r="G67" s="50" t="s">
        <v>21</v>
      </c>
      <c r="H67" s="50" t="s">
        <v>21</v>
      </c>
      <c r="I67" s="50" t="s">
        <v>21</v>
      </c>
      <c r="J67" s="50" t="s">
        <v>21</v>
      </c>
      <c r="K67" s="50"/>
      <c r="L67" s="50" t="s">
        <v>21</v>
      </c>
      <c r="M67" s="50" t="s">
        <v>21</v>
      </c>
      <c r="N67" s="50" t="s">
        <v>21</v>
      </c>
      <c r="O67" s="50" t="s">
        <v>21</v>
      </c>
      <c r="P67" s="50" t="s">
        <v>21</v>
      </c>
      <c r="Q67" s="50" t="s">
        <v>21</v>
      </c>
      <c r="R67" s="50" t="s">
        <v>21</v>
      </c>
    </row>
    <row r="68" spans="1:18" ht="47.25" x14ac:dyDescent="0.25">
      <c r="A68" s="20" t="s">
        <v>88</v>
      </c>
      <c r="B68" s="13" t="s">
        <v>83</v>
      </c>
      <c r="C68" s="50" t="s">
        <v>21</v>
      </c>
      <c r="D68" s="50" t="s">
        <v>21</v>
      </c>
      <c r="E68" s="50" t="s">
        <v>21</v>
      </c>
      <c r="F68" s="50" t="s">
        <v>21</v>
      </c>
      <c r="G68" s="50" t="s">
        <v>21</v>
      </c>
      <c r="H68" s="50" t="s">
        <v>21</v>
      </c>
      <c r="I68" s="50" t="s">
        <v>21</v>
      </c>
      <c r="J68" s="50" t="s">
        <v>21</v>
      </c>
      <c r="K68" s="50" t="s">
        <v>21</v>
      </c>
      <c r="L68" s="50" t="s">
        <v>21</v>
      </c>
      <c r="M68" s="50" t="s">
        <v>21</v>
      </c>
      <c r="N68" s="50" t="s">
        <v>21</v>
      </c>
      <c r="O68" s="50" t="s">
        <v>21</v>
      </c>
      <c r="P68" s="50" t="s">
        <v>21</v>
      </c>
      <c r="Q68" s="50" t="s">
        <v>21</v>
      </c>
      <c r="R68" s="50" t="s">
        <v>21</v>
      </c>
    </row>
    <row r="69" spans="1:18" ht="47.25" x14ac:dyDescent="0.25">
      <c r="A69" s="20" t="s">
        <v>89</v>
      </c>
      <c r="B69" s="13" t="s">
        <v>83</v>
      </c>
      <c r="C69" s="50" t="s">
        <v>21</v>
      </c>
      <c r="D69" s="50" t="s">
        <v>21</v>
      </c>
      <c r="E69" s="50" t="s">
        <v>21</v>
      </c>
      <c r="F69" s="50" t="s">
        <v>21</v>
      </c>
      <c r="G69" s="50" t="s">
        <v>21</v>
      </c>
      <c r="H69" s="50" t="s">
        <v>21</v>
      </c>
      <c r="I69" s="50" t="s">
        <v>21</v>
      </c>
      <c r="J69" s="50" t="s">
        <v>21</v>
      </c>
      <c r="K69" s="50" t="s">
        <v>21</v>
      </c>
      <c r="L69" s="50" t="s">
        <v>21</v>
      </c>
      <c r="M69" s="50" t="s">
        <v>21</v>
      </c>
      <c r="N69" s="50" t="s">
        <v>21</v>
      </c>
      <c r="O69" s="50" t="s">
        <v>21</v>
      </c>
      <c r="P69" s="50" t="s">
        <v>21</v>
      </c>
      <c r="Q69" s="50" t="s">
        <v>21</v>
      </c>
      <c r="R69" s="50" t="s">
        <v>21</v>
      </c>
    </row>
    <row r="70" spans="1:18" ht="47.25" x14ac:dyDescent="0.25">
      <c r="A70" s="20" t="s">
        <v>90</v>
      </c>
      <c r="B70" s="13" t="s">
        <v>83</v>
      </c>
      <c r="C70" s="50" t="s">
        <v>21</v>
      </c>
      <c r="D70" s="50" t="s">
        <v>21</v>
      </c>
      <c r="E70" s="50" t="s">
        <v>21</v>
      </c>
      <c r="F70" s="50" t="s">
        <v>21</v>
      </c>
      <c r="G70" s="50" t="s">
        <v>21</v>
      </c>
      <c r="H70" s="50" t="s">
        <v>21</v>
      </c>
      <c r="I70" s="50" t="s">
        <v>21</v>
      </c>
      <c r="J70" s="50" t="s">
        <v>21</v>
      </c>
      <c r="K70" s="50" t="s">
        <v>21</v>
      </c>
      <c r="L70" s="50" t="s">
        <v>21</v>
      </c>
      <c r="M70" s="50" t="s">
        <v>21</v>
      </c>
      <c r="N70" s="50" t="s">
        <v>21</v>
      </c>
      <c r="O70" s="50" t="s">
        <v>21</v>
      </c>
      <c r="P70" s="50" t="s">
        <v>21</v>
      </c>
      <c r="Q70" s="50" t="s">
        <v>21</v>
      </c>
      <c r="R70" s="50" t="s">
        <v>21</v>
      </c>
    </row>
    <row r="71" spans="1:18" ht="63" x14ac:dyDescent="0.25">
      <c r="A71" s="29" t="s">
        <v>91</v>
      </c>
      <c r="B71" s="13" t="s">
        <v>92</v>
      </c>
      <c r="C71" s="50" t="s">
        <v>21</v>
      </c>
      <c r="D71" s="50" t="s">
        <v>21</v>
      </c>
      <c r="E71" s="50" t="s">
        <v>21</v>
      </c>
      <c r="F71" s="50" t="s">
        <v>21</v>
      </c>
      <c r="G71" s="50" t="s">
        <v>21</v>
      </c>
      <c r="H71" s="50" t="s">
        <v>21</v>
      </c>
      <c r="I71" s="50" t="s">
        <v>21</v>
      </c>
      <c r="J71" s="50" t="s">
        <v>21</v>
      </c>
      <c r="K71" s="50" t="s">
        <v>21</v>
      </c>
      <c r="L71" s="50" t="s">
        <v>21</v>
      </c>
      <c r="M71" s="50" t="s">
        <v>21</v>
      </c>
      <c r="N71" s="50" t="s">
        <v>21</v>
      </c>
      <c r="O71" s="50" t="s">
        <v>21</v>
      </c>
      <c r="P71" s="50" t="s">
        <v>21</v>
      </c>
      <c r="Q71" s="50" t="s">
        <v>21</v>
      </c>
      <c r="R71" s="50" t="s">
        <v>21</v>
      </c>
    </row>
    <row r="72" spans="1:18" ht="60" x14ac:dyDescent="0.25">
      <c r="A72" s="29" t="s">
        <v>93</v>
      </c>
      <c r="B72" s="35" t="s">
        <v>94</v>
      </c>
      <c r="C72" s="50" t="s">
        <v>21</v>
      </c>
      <c r="D72" s="50" t="s">
        <v>21</v>
      </c>
      <c r="E72" s="50" t="s">
        <v>21</v>
      </c>
      <c r="F72" s="50" t="s">
        <v>21</v>
      </c>
      <c r="G72" s="50" t="s">
        <v>21</v>
      </c>
      <c r="H72" s="50" t="s">
        <v>21</v>
      </c>
      <c r="I72" s="50" t="s">
        <v>21</v>
      </c>
      <c r="J72" s="50" t="s">
        <v>21</v>
      </c>
      <c r="K72" s="50" t="s">
        <v>21</v>
      </c>
      <c r="L72" s="50" t="s">
        <v>21</v>
      </c>
      <c r="M72" s="50" t="s">
        <v>21</v>
      </c>
      <c r="N72" s="50" t="s">
        <v>21</v>
      </c>
      <c r="O72" s="50" t="s">
        <v>21</v>
      </c>
      <c r="P72" s="50" t="s">
        <v>21</v>
      </c>
      <c r="Q72" s="50" t="s">
        <v>21</v>
      </c>
      <c r="R72" s="50" t="s">
        <v>21</v>
      </c>
    </row>
    <row r="73" spans="1:18" ht="15.75" x14ac:dyDescent="0.25">
      <c r="A73" s="19">
        <v>6</v>
      </c>
      <c r="B73" s="12" t="s">
        <v>95</v>
      </c>
      <c r="C73" s="50" t="s">
        <v>21</v>
      </c>
      <c r="D73" s="50" t="s">
        <v>21</v>
      </c>
      <c r="E73" s="50" t="s">
        <v>21</v>
      </c>
      <c r="F73" s="50" t="s">
        <v>21</v>
      </c>
      <c r="G73" s="50" t="s">
        <v>21</v>
      </c>
      <c r="H73" s="50" t="s">
        <v>21</v>
      </c>
      <c r="I73" s="50" t="s">
        <v>21</v>
      </c>
      <c r="J73" s="50" t="s">
        <v>21</v>
      </c>
      <c r="K73" s="50" t="s">
        <v>21</v>
      </c>
      <c r="L73" s="50" t="s">
        <v>21</v>
      </c>
      <c r="M73" s="50" t="s">
        <v>21</v>
      </c>
      <c r="N73" s="50" t="s">
        <v>21</v>
      </c>
      <c r="O73" s="50" t="s">
        <v>21</v>
      </c>
      <c r="P73" s="50" t="s">
        <v>21</v>
      </c>
      <c r="Q73" s="50" t="s">
        <v>21</v>
      </c>
      <c r="R73" s="50" t="s">
        <v>21</v>
      </c>
    </row>
    <row r="74" spans="1:18" ht="63" x14ac:dyDescent="0.25">
      <c r="A74" s="20" t="s">
        <v>96</v>
      </c>
      <c r="B74" s="13" t="s">
        <v>97</v>
      </c>
      <c r="C74" s="50" t="s">
        <v>21</v>
      </c>
      <c r="D74" s="50" t="s">
        <v>21</v>
      </c>
      <c r="E74" s="50" t="s">
        <v>21</v>
      </c>
      <c r="F74" s="50" t="s">
        <v>21</v>
      </c>
      <c r="G74" s="50" t="s">
        <v>21</v>
      </c>
      <c r="H74" s="50" t="s">
        <v>21</v>
      </c>
      <c r="I74" s="50" t="s">
        <v>21</v>
      </c>
      <c r="J74" s="50" t="s">
        <v>21</v>
      </c>
      <c r="K74" s="50" t="s">
        <v>21</v>
      </c>
      <c r="L74" s="50" t="s">
        <v>21</v>
      </c>
      <c r="M74" s="50" t="s">
        <v>21</v>
      </c>
      <c r="N74" s="50" t="s">
        <v>21</v>
      </c>
      <c r="O74" s="50" t="s">
        <v>21</v>
      </c>
      <c r="P74" s="50" t="s">
        <v>21</v>
      </c>
      <c r="Q74" s="50" t="s">
        <v>21</v>
      </c>
      <c r="R74" s="50" t="s">
        <v>21</v>
      </c>
    </row>
    <row r="75" spans="1:18" ht="48" thickBot="1" x14ac:dyDescent="0.3">
      <c r="A75" s="20" t="s">
        <v>98</v>
      </c>
      <c r="B75" s="13" t="s">
        <v>99</v>
      </c>
      <c r="C75" s="50" t="s">
        <v>21</v>
      </c>
      <c r="D75" s="50" t="s">
        <v>21</v>
      </c>
      <c r="E75" s="50" t="s">
        <v>21</v>
      </c>
      <c r="F75" s="50" t="s">
        <v>21</v>
      </c>
      <c r="G75" s="50" t="s">
        <v>21</v>
      </c>
      <c r="H75" s="50" t="s">
        <v>21</v>
      </c>
      <c r="I75" s="50" t="s">
        <v>21</v>
      </c>
      <c r="J75" s="50" t="s">
        <v>21</v>
      </c>
      <c r="K75" s="50" t="s">
        <v>21</v>
      </c>
      <c r="L75" s="50" t="s">
        <v>21</v>
      </c>
      <c r="M75" s="50">
        <v>1</v>
      </c>
      <c r="N75" s="14" t="s">
        <v>84</v>
      </c>
      <c r="O75" s="14" t="s">
        <v>100</v>
      </c>
      <c r="P75" s="14">
        <v>167</v>
      </c>
      <c r="Q75" s="14">
        <v>1</v>
      </c>
      <c r="R75" s="32">
        <f t="shared" ref="R75:R76" si="2">M75*P75*Q75</f>
        <v>167</v>
      </c>
    </row>
    <row r="76" spans="1:18" ht="33" thickTop="1" thickBot="1" x14ac:dyDescent="0.3">
      <c r="A76" s="22" t="s">
        <v>101</v>
      </c>
      <c r="B76" s="23" t="s">
        <v>102</v>
      </c>
      <c r="C76" s="50" t="s">
        <v>21</v>
      </c>
      <c r="D76" s="50" t="s">
        <v>21</v>
      </c>
      <c r="E76" s="50" t="s">
        <v>21</v>
      </c>
      <c r="F76" s="50" t="s">
        <v>21</v>
      </c>
      <c r="G76" s="50" t="s">
        <v>21</v>
      </c>
      <c r="H76" s="50" t="s">
        <v>21</v>
      </c>
      <c r="I76" s="50" t="s">
        <v>21</v>
      </c>
      <c r="J76" s="50" t="s">
        <v>21</v>
      </c>
      <c r="K76" s="30" t="s">
        <v>103</v>
      </c>
      <c r="L76" s="31"/>
      <c r="M76" s="30">
        <v>1</v>
      </c>
      <c r="N76" s="31" t="s">
        <v>60</v>
      </c>
      <c r="O76" s="34" t="s">
        <v>104</v>
      </c>
      <c r="P76" s="34">
        <v>611</v>
      </c>
      <c r="Q76" s="34">
        <v>1</v>
      </c>
      <c r="R76" s="32">
        <f t="shared" si="2"/>
        <v>611</v>
      </c>
    </row>
    <row r="77" spans="1:18" ht="48" thickTop="1" x14ac:dyDescent="0.25">
      <c r="A77" s="24"/>
      <c r="B77" s="60" t="s">
        <v>56</v>
      </c>
      <c r="C77" s="48" t="s">
        <v>21</v>
      </c>
      <c r="D77" s="48" t="s">
        <v>21</v>
      </c>
      <c r="E77" s="48" t="s">
        <v>21</v>
      </c>
      <c r="F77" s="48" t="s">
        <v>21</v>
      </c>
      <c r="G77" s="48" t="s">
        <v>21</v>
      </c>
      <c r="H77" s="48" t="s">
        <v>21</v>
      </c>
      <c r="I77" s="48" t="s">
        <v>21</v>
      </c>
      <c r="J77" s="48" t="s">
        <v>21</v>
      </c>
      <c r="K77" s="48" t="s">
        <v>21</v>
      </c>
      <c r="L77" s="48" t="s">
        <v>21</v>
      </c>
      <c r="M77" s="48" t="s">
        <v>21</v>
      </c>
      <c r="N77" s="48" t="s">
        <v>21</v>
      </c>
      <c r="O77" s="48" t="s">
        <v>21</v>
      </c>
      <c r="P77" s="48" t="s">
        <v>21</v>
      </c>
      <c r="Q77" s="48" t="s">
        <v>21</v>
      </c>
      <c r="R77" s="25">
        <f>R76+R75+R51+R47</f>
        <v>983.54399999999998</v>
      </c>
    </row>
    <row r="79" spans="1:18" ht="15.75" x14ac:dyDescent="0.25">
      <c r="A79" s="75" t="s">
        <v>174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</row>
    <row r="80" spans="1:18" ht="15.75" x14ac:dyDescent="0.25">
      <c r="A80" s="76" t="s">
        <v>4</v>
      </c>
      <c r="B80" s="77" t="s">
        <v>5</v>
      </c>
      <c r="C80" s="78" t="s">
        <v>6</v>
      </c>
      <c r="D80" s="78"/>
      <c r="E80" s="78"/>
      <c r="F80" s="78"/>
      <c r="G80" s="78"/>
      <c r="H80" s="78"/>
      <c r="I80" s="78"/>
      <c r="J80" s="78"/>
      <c r="K80" s="78" t="s">
        <v>7</v>
      </c>
      <c r="L80" s="78"/>
      <c r="M80" s="78"/>
      <c r="N80" s="78"/>
      <c r="O80" s="78"/>
      <c r="P80" s="78"/>
      <c r="Q80" s="78"/>
      <c r="R80" s="78"/>
    </row>
    <row r="81" spans="1:18" ht="15.75" x14ac:dyDescent="0.25">
      <c r="A81" s="76"/>
      <c r="B81" s="77"/>
      <c r="C81" s="79" t="s">
        <v>8</v>
      </c>
      <c r="D81" s="80"/>
      <c r="E81" s="80"/>
      <c r="F81" s="80"/>
      <c r="G81" s="80"/>
      <c r="H81" s="80"/>
      <c r="I81" s="80"/>
      <c r="J81" s="81"/>
      <c r="K81" s="79" t="s">
        <v>8</v>
      </c>
      <c r="L81" s="80"/>
      <c r="M81" s="80"/>
      <c r="N81" s="80"/>
      <c r="O81" s="80"/>
      <c r="P81" s="80"/>
      <c r="Q81" s="80"/>
      <c r="R81" s="81"/>
    </row>
    <row r="82" spans="1:18" ht="15.75" x14ac:dyDescent="0.25">
      <c r="A82" s="76"/>
      <c r="B82" s="77"/>
      <c r="C82" s="77" t="s">
        <v>9</v>
      </c>
      <c r="D82" s="77"/>
      <c r="E82" s="77"/>
      <c r="F82" s="77"/>
      <c r="G82" s="77" t="s">
        <v>10</v>
      </c>
      <c r="H82" s="77"/>
      <c r="I82" s="77"/>
      <c r="J82" s="77"/>
      <c r="K82" s="77" t="s">
        <v>9</v>
      </c>
      <c r="L82" s="77"/>
      <c r="M82" s="77"/>
      <c r="N82" s="77"/>
      <c r="O82" s="77" t="s">
        <v>10</v>
      </c>
      <c r="P82" s="77"/>
      <c r="Q82" s="77"/>
      <c r="R82" s="77"/>
    </row>
    <row r="83" spans="1:18" ht="110.25" x14ac:dyDescent="0.25">
      <c r="A83" s="76"/>
      <c r="B83" s="77"/>
      <c r="C83" s="50" t="s">
        <v>11</v>
      </c>
      <c r="D83" s="50" t="s">
        <v>12</v>
      </c>
      <c r="E83" s="50" t="s">
        <v>13</v>
      </c>
      <c r="F83" s="50" t="s">
        <v>14</v>
      </c>
      <c r="G83" s="50" t="s">
        <v>15</v>
      </c>
      <c r="H83" s="50" t="s">
        <v>16</v>
      </c>
      <c r="I83" s="50" t="s">
        <v>17</v>
      </c>
      <c r="J83" s="10" t="s">
        <v>18</v>
      </c>
      <c r="K83" s="50" t="s">
        <v>11</v>
      </c>
      <c r="L83" s="50" t="s">
        <v>12</v>
      </c>
      <c r="M83" s="50" t="s">
        <v>13</v>
      </c>
      <c r="N83" s="50" t="s">
        <v>14</v>
      </c>
      <c r="O83" s="50" t="s">
        <v>15</v>
      </c>
      <c r="P83" s="50" t="s">
        <v>19</v>
      </c>
      <c r="Q83" s="50" t="s">
        <v>17</v>
      </c>
      <c r="R83" s="10" t="s">
        <v>18</v>
      </c>
    </row>
    <row r="84" spans="1:18" ht="15.75" x14ac:dyDescent="0.25">
      <c r="A84" s="46">
        <v>1</v>
      </c>
      <c r="B84" s="50">
        <v>2</v>
      </c>
      <c r="C84" s="50">
        <v>3</v>
      </c>
      <c r="D84" s="50">
        <v>4</v>
      </c>
      <c r="E84" s="50">
        <v>5</v>
      </c>
      <c r="F84" s="50">
        <v>6</v>
      </c>
      <c r="G84" s="50">
        <v>7</v>
      </c>
      <c r="H84" s="50">
        <v>8</v>
      </c>
      <c r="I84" s="50"/>
      <c r="J84" s="10">
        <v>9</v>
      </c>
      <c r="K84" s="50">
        <v>10</v>
      </c>
      <c r="L84" s="10">
        <v>11</v>
      </c>
      <c r="M84" s="50">
        <v>12</v>
      </c>
      <c r="N84" s="10">
        <v>13</v>
      </c>
      <c r="O84" s="50">
        <v>14</v>
      </c>
      <c r="P84" s="10">
        <v>15</v>
      </c>
      <c r="Q84" s="10"/>
      <c r="R84" s="50">
        <v>16</v>
      </c>
    </row>
    <row r="85" spans="1:18" ht="31.5" x14ac:dyDescent="0.25">
      <c r="A85" s="11">
        <v>1</v>
      </c>
      <c r="B85" s="41" t="s">
        <v>144</v>
      </c>
      <c r="C85" s="50" t="s">
        <v>21</v>
      </c>
      <c r="D85" s="50" t="s">
        <v>21</v>
      </c>
      <c r="E85" s="50" t="s">
        <v>21</v>
      </c>
      <c r="F85" s="50" t="s">
        <v>21</v>
      </c>
      <c r="G85" s="50" t="s">
        <v>21</v>
      </c>
      <c r="H85" s="50" t="s">
        <v>21</v>
      </c>
      <c r="I85" s="50" t="s">
        <v>21</v>
      </c>
      <c r="J85" s="50" t="s">
        <v>21</v>
      </c>
      <c r="K85" s="50" t="s">
        <v>21</v>
      </c>
      <c r="L85" s="50" t="s">
        <v>21</v>
      </c>
      <c r="M85" s="50" t="s">
        <v>21</v>
      </c>
      <c r="N85" s="50" t="s">
        <v>21</v>
      </c>
      <c r="O85" s="50" t="s">
        <v>21</v>
      </c>
      <c r="P85" s="50" t="s">
        <v>21</v>
      </c>
      <c r="Q85" s="50" t="s">
        <v>21</v>
      </c>
      <c r="R85" s="50" t="s">
        <v>21</v>
      </c>
    </row>
    <row r="86" spans="1:18" ht="31.5" x14ac:dyDescent="0.25">
      <c r="A86" s="49" t="s">
        <v>22</v>
      </c>
      <c r="B86" s="42" t="s">
        <v>145</v>
      </c>
      <c r="C86" s="50" t="s">
        <v>21</v>
      </c>
      <c r="D86" s="50" t="s">
        <v>21</v>
      </c>
      <c r="E86" s="50" t="s">
        <v>21</v>
      </c>
      <c r="F86" s="50" t="s">
        <v>21</v>
      </c>
      <c r="G86" s="50" t="s">
        <v>21</v>
      </c>
      <c r="H86" s="50" t="s">
        <v>21</v>
      </c>
      <c r="I86" s="50" t="s">
        <v>21</v>
      </c>
      <c r="J86" s="50" t="s">
        <v>21</v>
      </c>
      <c r="K86" s="50">
        <v>10</v>
      </c>
      <c r="L86" s="27" t="s">
        <v>65</v>
      </c>
      <c r="M86" s="50">
        <v>0.1</v>
      </c>
      <c r="N86" s="14" t="s">
        <v>84</v>
      </c>
      <c r="O86" s="14" t="s">
        <v>146</v>
      </c>
      <c r="P86" s="14">
        <v>767</v>
      </c>
      <c r="Q86" s="14">
        <v>1.44</v>
      </c>
      <c r="R86" s="29">
        <f>M86*P86*Q86</f>
        <v>110.44799999999999</v>
      </c>
    </row>
    <row r="87" spans="1:18" ht="31.5" x14ac:dyDescent="0.25">
      <c r="A87" s="49" t="s">
        <v>61</v>
      </c>
      <c r="B87" s="42" t="s">
        <v>145</v>
      </c>
      <c r="C87" s="50" t="s">
        <v>21</v>
      </c>
      <c r="D87" s="50" t="s">
        <v>21</v>
      </c>
      <c r="E87" s="50" t="s">
        <v>21</v>
      </c>
      <c r="F87" s="50" t="s">
        <v>21</v>
      </c>
      <c r="G87" s="50" t="s">
        <v>21</v>
      </c>
      <c r="H87" s="50" t="s">
        <v>21</v>
      </c>
      <c r="I87" s="50" t="s">
        <v>21</v>
      </c>
      <c r="J87" s="50" t="s">
        <v>21</v>
      </c>
      <c r="K87" s="50" t="s">
        <v>21</v>
      </c>
      <c r="L87" s="50" t="s">
        <v>21</v>
      </c>
      <c r="M87" s="50" t="s">
        <v>21</v>
      </c>
      <c r="N87" s="50" t="s">
        <v>21</v>
      </c>
      <c r="O87" s="50" t="s">
        <v>21</v>
      </c>
      <c r="P87" s="50" t="s">
        <v>21</v>
      </c>
      <c r="Q87" s="50" t="s">
        <v>21</v>
      </c>
      <c r="R87" s="50" t="s">
        <v>21</v>
      </c>
    </row>
    <row r="88" spans="1:18" ht="31.5" x14ac:dyDescent="0.25">
      <c r="A88" s="49" t="s">
        <v>147</v>
      </c>
      <c r="B88" s="42" t="s">
        <v>145</v>
      </c>
      <c r="C88" s="50" t="s">
        <v>21</v>
      </c>
      <c r="D88" s="50" t="s">
        <v>21</v>
      </c>
      <c r="E88" s="50" t="s">
        <v>21</v>
      </c>
      <c r="F88" s="50" t="s">
        <v>21</v>
      </c>
      <c r="G88" s="50" t="s">
        <v>21</v>
      </c>
      <c r="H88" s="50" t="s">
        <v>21</v>
      </c>
      <c r="I88" s="50" t="s">
        <v>21</v>
      </c>
      <c r="J88" s="50" t="s">
        <v>21</v>
      </c>
      <c r="K88" s="50">
        <v>0.4</v>
      </c>
      <c r="L88" s="27" t="s">
        <v>65</v>
      </c>
      <c r="M88" s="50">
        <v>0.25</v>
      </c>
      <c r="N88" s="14" t="s">
        <v>84</v>
      </c>
      <c r="O88" s="14" t="s">
        <v>148</v>
      </c>
      <c r="P88" s="14">
        <v>499</v>
      </c>
      <c r="Q88" s="14">
        <v>1.68</v>
      </c>
      <c r="R88" s="29">
        <f>M88*P88*Q88</f>
        <v>209.57999999999998</v>
      </c>
    </row>
    <row r="89" spans="1:18" ht="31.5" x14ac:dyDescent="0.25">
      <c r="A89" s="49" t="s">
        <v>149</v>
      </c>
      <c r="B89" s="42" t="s">
        <v>145</v>
      </c>
      <c r="C89" s="50" t="s">
        <v>21</v>
      </c>
      <c r="D89" s="50" t="s">
        <v>21</v>
      </c>
      <c r="E89" s="50" t="s">
        <v>21</v>
      </c>
      <c r="F89" s="50" t="s">
        <v>21</v>
      </c>
      <c r="G89" s="50" t="s">
        <v>21</v>
      </c>
      <c r="H89" s="50" t="s">
        <v>21</v>
      </c>
      <c r="I89" s="50" t="s">
        <v>21</v>
      </c>
      <c r="J89" s="50" t="s">
        <v>21</v>
      </c>
      <c r="K89" s="50" t="s">
        <v>21</v>
      </c>
      <c r="L89" s="50" t="s">
        <v>21</v>
      </c>
      <c r="M89" s="50" t="s">
        <v>21</v>
      </c>
      <c r="N89" s="50" t="s">
        <v>21</v>
      </c>
      <c r="O89" s="50" t="s">
        <v>21</v>
      </c>
      <c r="P89" s="50" t="s">
        <v>21</v>
      </c>
      <c r="Q89" s="50" t="s">
        <v>21</v>
      </c>
      <c r="R89" s="50" t="s">
        <v>21</v>
      </c>
    </row>
    <row r="90" spans="1:18" ht="15.75" x14ac:dyDescent="0.25">
      <c r="A90" s="49" t="s">
        <v>150</v>
      </c>
      <c r="B90" s="42" t="s">
        <v>151</v>
      </c>
      <c r="C90" s="50" t="s">
        <v>21</v>
      </c>
      <c r="D90" s="50" t="s">
        <v>21</v>
      </c>
      <c r="E90" s="50" t="s">
        <v>21</v>
      </c>
      <c r="F90" s="50" t="s">
        <v>21</v>
      </c>
      <c r="G90" s="50" t="s">
        <v>21</v>
      </c>
      <c r="H90" s="50" t="s">
        <v>21</v>
      </c>
      <c r="I90" s="50" t="s">
        <v>21</v>
      </c>
      <c r="J90" s="50" t="s">
        <v>21</v>
      </c>
      <c r="K90" s="50" t="s">
        <v>21</v>
      </c>
      <c r="L90" s="50" t="s">
        <v>21</v>
      </c>
      <c r="M90" s="50" t="s">
        <v>21</v>
      </c>
      <c r="N90" s="50" t="s">
        <v>21</v>
      </c>
      <c r="O90" s="50" t="s">
        <v>21</v>
      </c>
      <c r="P90" s="50" t="s">
        <v>21</v>
      </c>
      <c r="Q90" s="50" t="s">
        <v>21</v>
      </c>
      <c r="R90" s="50" t="s">
        <v>21</v>
      </c>
    </row>
    <row r="91" spans="1:18" ht="15.75" x14ac:dyDescent="0.25">
      <c r="A91" s="49" t="s">
        <v>152</v>
      </c>
      <c r="B91" s="42" t="s">
        <v>151</v>
      </c>
      <c r="C91" s="50" t="s">
        <v>21</v>
      </c>
      <c r="D91" s="50" t="s">
        <v>21</v>
      </c>
      <c r="E91" s="50" t="s">
        <v>21</v>
      </c>
      <c r="F91" s="50" t="s">
        <v>21</v>
      </c>
      <c r="G91" s="50" t="s">
        <v>21</v>
      </c>
      <c r="H91" s="50" t="s">
        <v>21</v>
      </c>
      <c r="I91" s="50" t="s">
        <v>21</v>
      </c>
      <c r="J91" s="50" t="s">
        <v>21</v>
      </c>
      <c r="K91" s="50" t="s">
        <v>21</v>
      </c>
      <c r="L91" s="50" t="s">
        <v>21</v>
      </c>
      <c r="M91" s="50" t="s">
        <v>21</v>
      </c>
      <c r="N91" s="50" t="s">
        <v>21</v>
      </c>
      <c r="O91" s="50" t="s">
        <v>21</v>
      </c>
      <c r="P91" s="50" t="s">
        <v>21</v>
      </c>
      <c r="Q91" s="50" t="s">
        <v>21</v>
      </c>
      <c r="R91" s="50" t="s">
        <v>21</v>
      </c>
    </row>
    <row r="92" spans="1:18" ht="15.75" x14ac:dyDescent="0.25">
      <c r="A92" s="49" t="s">
        <v>153</v>
      </c>
      <c r="B92" s="42" t="s">
        <v>151</v>
      </c>
      <c r="C92" s="50" t="s">
        <v>21</v>
      </c>
      <c r="D92" s="50" t="s">
        <v>21</v>
      </c>
      <c r="E92" s="50" t="s">
        <v>21</v>
      </c>
      <c r="F92" s="50" t="s">
        <v>21</v>
      </c>
      <c r="G92" s="50" t="s">
        <v>21</v>
      </c>
      <c r="H92" s="50" t="s">
        <v>21</v>
      </c>
      <c r="I92" s="50" t="s">
        <v>21</v>
      </c>
      <c r="J92" s="50" t="s">
        <v>21</v>
      </c>
      <c r="K92" s="50">
        <v>0.4</v>
      </c>
      <c r="L92" s="27" t="s">
        <v>65</v>
      </c>
      <c r="M92" s="50">
        <v>0.25</v>
      </c>
      <c r="N92" s="14" t="s">
        <v>84</v>
      </c>
      <c r="O92" s="14" t="s">
        <v>154</v>
      </c>
      <c r="P92" s="14">
        <v>517</v>
      </c>
      <c r="Q92" s="14">
        <v>1.04</v>
      </c>
      <c r="R92" s="29">
        <f>M92*P92*Q92</f>
        <v>134.42000000000002</v>
      </c>
    </row>
    <row r="93" spans="1:18" ht="15.75" x14ac:dyDescent="0.25">
      <c r="A93" s="49" t="s">
        <v>155</v>
      </c>
      <c r="B93" s="42" t="s">
        <v>151</v>
      </c>
      <c r="C93" s="50" t="s">
        <v>21</v>
      </c>
      <c r="D93" s="50" t="s">
        <v>21</v>
      </c>
      <c r="E93" s="50" t="s">
        <v>21</v>
      </c>
      <c r="F93" s="50" t="s">
        <v>21</v>
      </c>
      <c r="G93" s="50" t="s">
        <v>21</v>
      </c>
      <c r="H93" s="50" t="s">
        <v>21</v>
      </c>
      <c r="I93" s="50" t="s">
        <v>21</v>
      </c>
      <c r="J93" s="50" t="s">
        <v>21</v>
      </c>
      <c r="K93" s="50" t="s">
        <v>21</v>
      </c>
      <c r="L93" s="50" t="s">
        <v>21</v>
      </c>
      <c r="M93" s="50" t="s">
        <v>21</v>
      </c>
      <c r="N93" s="50" t="s">
        <v>21</v>
      </c>
      <c r="O93" s="50" t="s">
        <v>21</v>
      </c>
      <c r="P93" s="50" t="s">
        <v>21</v>
      </c>
      <c r="Q93" s="50" t="s">
        <v>21</v>
      </c>
      <c r="R93" s="50" t="s">
        <v>21</v>
      </c>
    </row>
    <row r="94" spans="1:18" ht="15.75" x14ac:dyDescent="0.25">
      <c r="A94" s="49" t="s">
        <v>156</v>
      </c>
      <c r="B94" s="42" t="s">
        <v>157</v>
      </c>
      <c r="C94" s="50" t="s">
        <v>21</v>
      </c>
      <c r="D94" s="50" t="s">
        <v>21</v>
      </c>
      <c r="E94" s="50" t="s">
        <v>21</v>
      </c>
      <c r="F94" s="50" t="s">
        <v>21</v>
      </c>
      <c r="G94" s="50" t="s">
        <v>21</v>
      </c>
      <c r="H94" s="50" t="s">
        <v>21</v>
      </c>
      <c r="I94" s="50" t="s">
        <v>21</v>
      </c>
      <c r="J94" s="50" t="s">
        <v>21</v>
      </c>
      <c r="K94" s="50">
        <v>10</v>
      </c>
      <c r="L94" s="27" t="s">
        <v>59</v>
      </c>
      <c r="M94" s="50">
        <v>0.1</v>
      </c>
      <c r="N94" s="14" t="s">
        <v>84</v>
      </c>
      <c r="O94" s="14" t="s">
        <v>175</v>
      </c>
      <c r="P94" s="14">
        <v>449</v>
      </c>
      <c r="Q94" s="14">
        <v>1.04</v>
      </c>
      <c r="R94" s="29">
        <f t="shared" ref="R94:R95" si="3">M94*P94*Q94</f>
        <v>46.696000000000005</v>
      </c>
    </row>
    <row r="95" spans="1:18" ht="15.75" x14ac:dyDescent="0.25">
      <c r="A95" s="49" t="s">
        <v>158</v>
      </c>
      <c r="B95" s="42" t="s">
        <v>157</v>
      </c>
      <c r="C95" s="50" t="s">
        <v>21</v>
      </c>
      <c r="D95" s="50" t="s">
        <v>21</v>
      </c>
      <c r="E95" s="50" t="s">
        <v>21</v>
      </c>
      <c r="F95" s="50" t="s">
        <v>21</v>
      </c>
      <c r="G95" s="50" t="s">
        <v>21</v>
      </c>
      <c r="H95" s="50" t="s">
        <v>21</v>
      </c>
      <c r="I95" s="50" t="s">
        <v>21</v>
      </c>
      <c r="J95" s="50" t="s">
        <v>21</v>
      </c>
      <c r="K95" s="50">
        <v>0.4</v>
      </c>
      <c r="L95" s="27" t="s">
        <v>59</v>
      </c>
      <c r="M95" s="50">
        <v>0.25</v>
      </c>
      <c r="N95" s="14" t="s">
        <v>84</v>
      </c>
      <c r="O95" s="14" t="s">
        <v>176</v>
      </c>
      <c r="P95" s="14">
        <v>358</v>
      </c>
      <c r="Q95" s="14">
        <v>1.04</v>
      </c>
      <c r="R95" s="29">
        <f t="shared" si="3"/>
        <v>93.08</v>
      </c>
    </row>
    <row r="96" spans="1:18" ht="15.75" x14ac:dyDescent="0.25">
      <c r="A96" s="11">
        <v>2</v>
      </c>
      <c r="B96" s="12" t="s">
        <v>159</v>
      </c>
      <c r="C96" s="50" t="s">
        <v>21</v>
      </c>
      <c r="D96" s="50" t="s">
        <v>21</v>
      </c>
      <c r="E96" s="50" t="s">
        <v>21</v>
      </c>
      <c r="F96" s="50" t="s">
        <v>21</v>
      </c>
      <c r="G96" s="50" t="s">
        <v>21</v>
      </c>
      <c r="H96" s="50" t="s">
        <v>21</v>
      </c>
      <c r="I96" s="50" t="s">
        <v>21</v>
      </c>
      <c r="J96" s="50" t="s">
        <v>21</v>
      </c>
      <c r="K96" s="50" t="s">
        <v>21</v>
      </c>
      <c r="L96" s="50" t="s">
        <v>21</v>
      </c>
      <c r="M96" s="50" t="s">
        <v>21</v>
      </c>
      <c r="N96" s="50" t="s">
        <v>21</v>
      </c>
      <c r="O96" s="50" t="s">
        <v>21</v>
      </c>
      <c r="P96" s="50" t="s">
        <v>21</v>
      </c>
      <c r="Q96" s="50" t="s">
        <v>21</v>
      </c>
      <c r="R96" s="50" t="s">
        <v>21</v>
      </c>
    </row>
    <row r="97" spans="1:18" ht="15.75" x14ac:dyDescent="0.25">
      <c r="A97" s="49" t="s">
        <v>29</v>
      </c>
      <c r="B97" s="13" t="s">
        <v>159</v>
      </c>
      <c r="C97" s="50" t="s">
        <v>21</v>
      </c>
      <c r="D97" s="50" t="s">
        <v>21</v>
      </c>
      <c r="E97" s="50" t="s">
        <v>21</v>
      </c>
      <c r="F97" s="50" t="s">
        <v>21</v>
      </c>
      <c r="G97" s="50" t="s">
        <v>21</v>
      </c>
      <c r="H97" s="50" t="s">
        <v>21</v>
      </c>
      <c r="I97" s="50" t="s">
        <v>21</v>
      </c>
      <c r="J97" s="50" t="s">
        <v>21</v>
      </c>
      <c r="K97" s="49" t="s">
        <v>160</v>
      </c>
      <c r="L97" s="50" t="s">
        <v>65</v>
      </c>
      <c r="M97" s="50">
        <v>0.25</v>
      </c>
      <c r="N97" s="14" t="s">
        <v>84</v>
      </c>
      <c r="O97" s="14" t="s">
        <v>161</v>
      </c>
      <c r="P97" s="14">
        <v>160</v>
      </c>
      <c r="Q97" s="14">
        <v>1.18</v>
      </c>
      <c r="R97" s="29">
        <f>M97*P97*Q97</f>
        <v>47.199999999999996</v>
      </c>
    </row>
    <row r="98" spans="1:18" ht="15.75" x14ac:dyDescent="0.25">
      <c r="A98" s="49" t="s">
        <v>32</v>
      </c>
      <c r="B98" s="13" t="s">
        <v>159</v>
      </c>
      <c r="C98" s="50" t="s">
        <v>21</v>
      </c>
      <c r="D98" s="50" t="s">
        <v>21</v>
      </c>
      <c r="E98" s="50" t="s">
        <v>21</v>
      </c>
      <c r="F98" s="50" t="s">
        <v>21</v>
      </c>
      <c r="G98" s="50" t="s">
        <v>21</v>
      </c>
      <c r="H98" s="50" t="s">
        <v>21</v>
      </c>
      <c r="I98" s="50" t="s">
        <v>21</v>
      </c>
      <c r="J98" s="50" t="s">
        <v>21</v>
      </c>
      <c r="K98" s="50" t="s">
        <v>21</v>
      </c>
      <c r="L98" s="50" t="s">
        <v>21</v>
      </c>
      <c r="M98" s="50" t="s">
        <v>21</v>
      </c>
      <c r="N98" s="50" t="s">
        <v>21</v>
      </c>
      <c r="O98" s="50" t="s">
        <v>21</v>
      </c>
      <c r="P98" s="50" t="s">
        <v>21</v>
      </c>
      <c r="Q98" s="50" t="s">
        <v>21</v>
      </c>
      <c r="R98" s="50" t="s">
        <v>21</v>
      </c>
    </row>
    <row r="99" spans="1:18" ht="15.75" x14ac:dyDescent="0.25">
      <c r="A99" s="49" t="s">
        <v>33</v>
      </c>
      <c r="B99" s="13" t="s">
        <v>159</v>
      </c>
      <c r="C99" s="50" t="s">
        <v>21</v>
      </c>
      <c r="D99" s="50" t="s">
        <v>21</v>
      </c>
      <c r="E99" s="50" t="s">
        <v>21</v>
      </c>
      <c r="F99" s="50" t="s">
        <v>21</v>
      </c>
      <c r="G99" s="50" t="s">
        <v>21</v>
      </c>
      <c r="H99" s="50" t="s">
        <v>21</v>
      </c>
      <c r="I99" s="50" t="s">
        <v>21</v>
      </c>
      <c r="J99" s="50" t="s">
        <v>21</v>
      </c>
      <c r="K99" s="49" t="s">
        <v>24</v>
      </c>
      <c r="L99" s="50" t="s">
        <v>65</v>
      </c>
      <c r="M99" s="50">
        <v>0.1</v>
      </c>
      <c r="N99" s="14" t="s">
        <v>84</v>
      </c>
      <c r="O99" s="14" t="s">
        <v>162</v>
      </c>
      <c r="P99" s="14">
        <v>287</v>
      </c>
      <c r="Q99" s="14">
        <v>1.18</v>
      </c>
      <c r="R99" s="29">
        <f>M99*P99*Q99</f>
        <v>33.866</v>
      </c>
    </row>
    <row r="100" spans="1:18" ht="15.75" x14ac:dyDescent="0.25">
      <c r="A100" s="49" t="s">
        <v>34</v>
      </c>
      <c r="B100" s="13" t="s">
        <v>159</v>
      </c>
      <c r="C100" s="50" t="s">
        <v>21</v>
      </c>
      <c r="D100" s="50" t="s">
        <v>21</v>
      </c>
      <c r="E100" s="50" t="s">
        <v>21</v>
      </c>
      <c r="F100" s="50" t="s">
        <v>21</v>
      </c>
      <c r="G100" s="50" t="s">
        <v>21</v>
      </c>
      <c r="H100" s="50" t="s">
        <v>21</v>
      </c>
      <c r="I100" s="50" t="s">
        <v>21</v>
      </c>
      <c r="J100" s="50" t="s">
        <v>21</v>
      </c>
      <c r="K100" s="50" t="s">
        <v>21</v>
      </c>
      <c r="L100" s="50" t="s">
        <v>21</v>
      </c>
      <c r="M100" s="50" t="s">
        <v>21</v>
      </c>
      <c r="N100" s="50" t="s">
        <v>21</v>
      </c>
      <c r="O100" s="50" t="s">
        <v>21</v>
      </c>
      <c r="P100" s="50" t="s">
        <v>21</v>
      </c>
      <c r="Q100" s="50" t="s">
        <v>21</v>
      </c>
      <c r="R100" s="50" t="s">
        <v>21</v>
      </c>
    </row>
    <row r="101" spans="1:18" ht="47.25" x14ac:dyDescent="0.25">
      <c r="A101" s="49" t="s">
        <v>35</v>
      </c>
      <c r="B101" s="13" t="s">
        <v>163</v>
      </c>
      <c r="C101" s="50" t="s">
        <v>21</v>
      </c>
      <c r="D101" s="50" t="s">
        <v>21</v>
      </c>
      <c r="E101" s="50" t="s">
        <v>21</v>
      </c>
      <c r="F101" s="50" t="s">
        <v>21</v>
      </c>
      <c r="G101" s="50" t="s">
        <v>21</v>
      </c>
      <c r="H101" s="50" t="s">
        <v>21</v>
      </c>
      <c r="I101" s="50" t="s">
        <v>21</v>
      </c>
      <c r="J101" s="50" t="s">
        <v>21</v>
      </c>
      <c r="K101" s="50" t="s">
        <v>21</v>
      </c>
      <c r="L101" s="50" t="s">
        <v>21</v>
      </c>
      <c r="M101" s="50" t="s">
        <v>21</v>
      </c>
      <c r="N101" s="50" t="s">
        <v>21</v>
      </c>
      <c r="O101" s="50" t="s">
        <v>21</v>
      </c>
      <c r="P101" s="50" t="s">
        <v>21</v>
      </c>
      <c r="Q101" s="50" t="s">
        <v>21</v>
      </c>
      <c r="R101" s="50" t="s">
        <v>21</v>
      </c>
    </row>
    <row r="102" spans="1:18" ht="47.25" x14ac:dyDescent="0.25">
      <c r="A102" s="49" t="s">
        <v>37</v>
      </c>
      <c r="B102" s="13" t="s">
        <v>164</v>
      </c>
      <c r="C102" s="50" t="s">
        <v>21</v>
      </c>
      <c r="D102" s="50" t="s">
        <v>21</v>
      </c>
      <c r="E102" s="50" t="s">
        <v>21</v>
      </c>
      <c r="F102" s="50" t="s">
        <v>21</v>
      </c>
      <c r="G102" s="50" t="s">
        <v>21</v>
      </c>
      <c r="H102" s="50" t="s">
        <v>21</v>
      </c>
      <c r="I102" s="50" t="s">
        <v>21</v>
      </c>
      <c r="J102" s="50" t="s">
        <v>21</v>
      </c>
      <c r="K102" s="50" t="s">
        <v>21</v>
      </c>
      <c r="L102" s="50" t="s">
        <v>21</v>
      </c>
      <c r="M102" s="50" t="s">
        <v>21</v>
      </c>
      <c r="N102" s="50" t="s">
        <v>21</v>
      </c>
      <c r="O102" s="50" t="s">
        <v>21</v>
      </c>
      <c r="P102" s="50" t="s">
        <v>21</v>
      </c>
      <c r="Q102" s="50" t="s">
        <v>21</v>
      </c>
      <c r="R102" s="50" t="s">
        <v>21</v>
      </c>
    </row>
    <row r="103" spans="1:18" ht="47.25" x14ac:dyDescent="0.25">
      <c r="A103" s="49" t="s">
        <v>38</v>
      </c>
      <c r="B103" s="13" t="s">
        <v>164</v>
      </c>
      <c r="C103" s="50" t="s">
        <v>21</v>
      </c>
      <c r="D103" s="50" t="s">
        <v>21</v>
      </c>
      <c r="E103" s="50" t="s">
        <v>21</v>
      </c>
      <c r="F103" s="50" t="s">
        <v>21</v>
      </c>
      <c r="G103" s="50" t="s">
        <v>21</v>
      </c>
      <c r="H103" s="50" t="s">
        <v>21</v>
      </c>
      <c r="I103" s="50" t="s">
        <v>21</v>
      </c>
      <c r="J103" s="50" t="s">
        <v>21</v>
      </c>
      <c r="K103" s="50" t="s">
        <v>21</v>
      </c>
      <c r="L103" s="50" t="s">
        <v>21</v>
      </c>
      <c r="M103" s="50" t="s">
        <v>21</v>
      </c>
      <c r="N103" s="50" t="s">
        <v>21</v>
      </c>
      <c r="O103" s="50" t="s">
        <v>21</v>
      </c>
      <c r="P103" s="50" t="s">
        <v>21</v>
      </c>
      <c r="Q103" s="50" t="s">
        <v>21</v>
      </c>
      <c r="R103" s="50" t="s">
        <v>21</v>
      </c>
    </row>
    <row r="104" spans="1:18" ht="15.75" x14ac:dyDescent="0.25">
      <c r="A104" s="15">
        <v>3</v>
      </c>
      <c r="B104" s="12" t="s">
        <v>67</v>
      </c>
      <c r="C104" s="50" t="s">
        <v>21</v>
      </c>
      <c r="D104" s="50" t="s">
        <v>21</v>
      </c>
      <c r="E104" s="50" t="s">
        <v>21</v>
      </c>
      <c r="F104" s="50" t="s">
        <v>21</v>
      </c>
      <c r="G104" s="50" t="s">
        <v>21</v>
      </c>
      <c r="H104" s="50" t="s">
        <v>21</v>
      </c>
      <c r="I104" s="50" t="s">
        <v>21</v>
      </c>
      <c r="J104" s="50" t="s">
        <v>21</v>
      </c>
      <c r="K104" s="50" t="s">
        <v>21</v>
      </c>
      <c r="L104" s="50" t="s">
        <v>21</v>
      </c>
      <c r="M104" s="50" t="s">
        <v>21</v>
      </c>
      <c r="N104" s="50" t="s">
        <v>21</v>
      </c>
      <c r="O104" s="50" t="s">
        <v>21</v>
      </c>
      <c r="P104" s="50" t="s">
        <v>21</v>
      </c>
      <c r="Q104" s="50" t="s">
        <v>21</v>
      </c>
      <c r="R104" s="50" t="s">
        <v>21</v>
      </c>
    </row>
    <row r="105" spans="1:18" ht="63" x14ac:dyDescent="0.25">
      <c r="A105" s="49" t="s">
        <v>44</v>
      </c>
      <c r="B105" s="16" t="s">
        <v>72</v>
      </c>
      <c r="C105" s="50" t="s">
        <v>21</v>
      </c>
      <c r="D105" s="50" t="s">
        <v>21</v>
      </c>
      <c r="E105" s="50" t="s">
        <v>21</v>
      </c>
      <c r="F105" s="50" t="s">
        <v>21</v>
      </c>
      <c r="G105" s="50" t="s">
        <v>21</v>
      </c>
      <c r="H105" s="50" t="s">
        <v>21</v>
      </c>
      <c r="I105" s="50" t="s">
        <v>21</v>
      </c>
      <c r="J105" s="50" t="s">
        <v>21</v>
      </c>
      <c r="K105" s="50" t="s">
        <v>21</v>
      </c>
      <c r="L105" s="50" t="s">
        <v>21</v>
      </c>
      <c r="M105" s="50" t="s">
        <v>21</v>
      </c>
      <c r="N105" s="50" t="s">
        <v>21</v>
      </c>
      <c r="O105" s="50" t="s">
        <v>21</v>
      </c>
      <c r="P105" s="50" t="s">
        <v>21</v>
      </c>
      <c r="Q105" s="50" t="s">
        <v>21</v>
      </c>
      <c r="R105" s="50" t="s">
        <v>21</v>
      </c>
    </row>
    <row r="106" spans="1:18" ht="94.5" x14ac:dyDescent="0.25">
      <c r="A106" s="49" t="s">
        <v>69</v>
      </c>
      <c r="B106" s="16" t="s">
        <v>74</v>
      </c>
      <c r="C106" s="50" t="s">
        <v>21</v>
      </c>
      <c r="D106" s="50" t="s">
        <v>21</v>
      </c>
      <c r="E106" s="50" t="s">
        <v>21</v>
      </c>
      <c r="F106" s="50" t="s">
        <v>21</v>
      </c>
      <c r="G106" s="50" t="s">
        <v>21</v>
      </c>
      <c r="H106" s="50" t="s">
        <v>21</v>
      </c>
      <c r="I106" s="50" t="s">
        <v>21</v>
      </c>
      <c r="J106" s="50" t="s">
        <v>21</v>
      </c>
      <c r="K106" s="50" t="s">
        <v>21</v>
      </c>
      <c r="L106" s="50" t="s">
        <v>21</v>
      </c>
      <c r="M106" s="50" t="s">
        <v>21</v>
      </c>
      <c r="N106" s="50" t="s">
        <v>21</v>
      </c>
      <c r="O106" s="50" t="s">
        <v>21</v>
      </c>
      <c r="P106" s="50" t="s">
        <v>21</v>
      </c>
      <c r="Q106" s="50" t="s">
        <v>21</v>
      </c>
      <c r="R106" s="50" t="s">
        <v>21</v>
      </c>
    </row>
    <row r="107" spans="1:18" ht="47.25" x14ac:dyDescent="0.25">
      <c r="A107" s="49" t="s">
        <v>71</v>
      </c>
      <c r="B107" s="16" t="s">
        <v>76</v>
      </c>
      <c r="C107" s="50" t="s">
        <v>21</v>
      </c>
      <c r="D107" s="50" t="s">
        <v>21</v>
      </c>
      <c r="E107" s="50" t="s">
        <v>21</v>
      </c>
      <c r="F107" s="50" t="s">
        <v>21</v>
      </c>
      <c r="G107" s="50" t="s">
        <v>21</v>
      </c>
      <c r="H107" s="50" t="s">
        <v>21</v>
      </c>
      <c r="I107" s="50" t="s">
        <v>21</v>
      </c>
      <c r="J107" s="50" t="s">
        <v>21</v>
      </c>
      <c r="K107" s="50" t="s">
        <v>21</v>
      </c>
      <c r="L107" s="50" t="s">
        <v>21</v>
      </c>
      <c r="M107" s="50" t="s">
        <v>21</v>
      </c>
      <c r="N107" s="50" t="s">
        <v>21</v>
      </c>
      <c r="O107" s="50" t="s">
        <v>21</v>
      </c>
      <c r="P107" s="50" t="s">
        <v>21</v>
      </c>
      <c r="Q107" s="50" t="s">
        <v>21</v>
      </c>
      <c r="R107" s="50" t="s">
        <v>21</v>
      </c>
    </row>
    <row r="108" spans="1:18" ht="31.5" x14ac:dyDescent="0.25">
      <c r="A108" s="49" t="s">
        <v>73</v>
      </c>
      <c r="B108" s="16" t="s">
        <v>165</v>
      </c>
      <c r="C108" s="50" t="s">
        <v>21</v>
      </c>
      <c r="D108" s="50" t="s">
        <v>21</v>
      </c>
      <c r="E108" s="50" t="s">
        <v>21</v>
      </c>
      <c r="F108" s="50" t="s">
        <v>21</v>
      </c>
      <c r="G108" s="50" t="s">
        <v>21</v>
      </c>
      <c r="H108" s="50" t="s">
        <v>21</v>
      </c>
      <c r="I108" s="50" t="s">
        <v>21</v>
      </c>
      <c r="J108" s="50" t="s">
        <v>21</v>
      </c>
      <c r="K108" s="50" t="s">
        <v>21</v>
      </c>
      <c r="L108" s="50" t="s">
        <v>21</v>
      </c>
      <c r="M108" s="50" t="s">
        <v>21</v>
      </c>
      <c r="N108" s="50" t="s">
        <v>21</v>
      </c>
      <c r="O108" s="50" t="s">
        <v>21</v>
      </c>
      <c r="P108" s="50" t="s">
        <v>21</v>
      </c>
      <c r="Q108" s="50" t="s">
        <v>21</v>
      </c>
      <c r="R108" s="50" t="s">
        <v>21</v>
      </c>
    </row>
    <row r="109" spans="1:18" ht="15.75" x14ac:dyDescent="0.25">
      <c r="A109" s="19">
        <v>4</v>
      </c>
      <c r="B109" s="17" t="s">
        <v>79</v>
      </c>
      <c r="C109" s="50" t="s">
        <v>21</v>
      </c>
      <c r="D109" s="50" t="s">
        <v>21</v>
      </c>
      <c r="E109" s="50" t="s">
        <v>21</v>
      </c>
      <c r="F109" s="50" t="s">
        <v>21</v>
      </c>
      <c r="G109" s="50" t="s">
        <v>21</v>
      </c>
      <c r="H109" s="50" t="s">
        <v>21</v>
      </c>
      <c r="I109" s="50" t="s">
        <v>21</v>
      </c>
      <c r="J109" s="50" t="s">
        <v>21</v>
      </c>
      <c r="K109" s="50" t="s">
        <v>21</v>
      </c>
      <c r="L109" s="50" t="s">
        <v>21</v>
      </c>
      <c r="M109" s="50" t="s">
        <v>21</v>
      </c>
      <c r="N109" s="50" t="s">
        <v>21</v>
      </c>
      <c r="O109" s="50" t="s">
        <v>21</v>
      </c>
      <c r="P109" s="50" t="s">
        <v>21</v>
      </c>
      <c r="Q109" s="50" t="s">
        <v>21</v>
      </c>
      <c r="R109" s="50" t="s">
        <v>21</v>
      </c>
    </row>
    <row r="110" spans="1:18" ht="47.25" x14ac:dyDescent="0.25">
      <c r="A110" s="20" t="s">
        <v>48</v>
      </c>
      <c r="B110" s="16" t="s">
        <v>166</v>
      </c>
      <c r="C110" s="50" t="s">
        <v>21</v>
      </c>
      <c r="D110" s="50" t="s">
        <v>21</v>
      </c>
      <c r="E110" s="50" t="s">
        <v>21</v>
      </c>
      <c r="F110" s="50" t="s">
        <v>21</v>
      </c>
      <c r="G110" s="50" t="s">
        <v>21</v>
      </c>
      <c r="H110" s="50" t="s">
        <v>21</v>
      </c>
      <c r="I110" s="50" t="s">
        <v>21</v>
      </c>
      <c r="J110" s="50" t="s">
        <v>21</v>
      </c>
      <c r="K110" s="50" t="s">
        <v>21</v>
      </c>
      <c r="L110" s="50" t="s">
        <v>21</v>
      </c>
      <c r="M110" s="50" t="s">
        <v>21</v>
      </c>
      <c r="N110" s="50" t="s">
        <v>21</v>
      </c>
      <c r="O110" s="50" t="s">
        <v>21</v>
      </c>
      <c r="P110" s="50" t="s">
        <v>21</v>
      </c>
      <c r="Q110" s="50" t="s">
        <v>21</v>
      </c>
      <c r="R110" s="50" t="s">
        <v>21</v>
      </c>
    </row>
    <row r="111" spans="1:18" ht="47.25" x14ac:dyDescent="0.25">
      <c r="A111" s="20" t="s">
        <v>53</v>
      </c>
      <c r="B111" s="16" t="s">
        <v>166</v>
      </c>
      <c r="C111" s="50" t="s">
        <v>21</v>
      </c>
      <c r="D111" s="50" t="s">
        <v>21</v>
      </c>
      <c r="E111" s="50" t="s">
        <v>21</v>
      </c>
      <c r="F111" s="50" t="s">
        <v>21</v>
      </c>
      <c r="G111" s="50" t="s">
        <v>21</v>
      </c>
      <c r="H111" s="50" t="s">
        <v>21</v>
      </c>
      <c r="I111" s="50" t="s">
        <v>21</v>
      </c>
      <c r="J111" s="50" t="s">
        <v>21</v>
      </c>
      <c r="K111" s="50" t="s">
        <v>21</v>
      </c>
      <c r="L111" s="50" t="s">
        <v>21</v>
      </c>
      <c r="M111" s="50" t="s">
        <v>21</v>
      </c>
      <c r="N111" s="50" t="s">
        <v>21</v>
      </c>
      <c r="O111" s="50" t="s">
        <v>21</v>
      </c>
      <c r="P111" s="50" t="s">
        <v>21</v>
      </c>
      <c r="Q111" s="50" t="s">
        <v>21</v>
      </c>
      <c r="R111" s="50" t="s">
        <v>21</v>
      </c>
    </row>
    <row r="112" spans="1:18" ht="31.5" x14ac:dyDescent="0.25">
      <c r="A112" s="20" t="s">
        <v>54</v>
      </c>
      <c r="B112" s="16" t="s">
        <v>167</v>
      </c>
      <c r="C112" s="50" t="s">
        <v>21</v>
      </c>
      <c r="D112" s="50" t="s">
        <v>21</v>
      </c>
      <c r="E112" s="50" t="s">
        <v>21</v>
      </c>
      <c r="F112" s="50" t="s">
        <v>21</v>
      </c>
      <c r="G112" s="50" t="s">
        <v>21</v>
      </c>
      <c r="H112" s="50" t="s">
        <v>21</v>
      </c>
      <c r="I112" s="50" t="s">
        <v>21</v>
      </c>
      <c r="J112" s="50" t="s">
        <v>21</v>
      </c>
      <c r="K112" s="50" t="s">
        <v>21</v>
      </c>
      <c r="L112" s="50" t="s">
        <v>21</v>
      </c>
      <c r="M112" s="50" t="s">
        <v>21</v>
      </c>
      <c r="N112" s="50" t="s">
        <v>21</v>
      </c>
      <c r="O112" s="50" t="s">
        <v>21</v>
      </c>
      <c r="P112" s="50" t="s">
        <v>21</v>
      </c>
      <c r="Q112" s="50" t="s">
        <v>21</v>
      </c>
      <c r="R112" s="50" t="s">
        <v>21</v>
      </c>
    </row>
    <row r="113" spans="1:18" ht="15.75" x14ac:dyDescent="0.25">
      <c r="A113" s="19">
        <v>5</v>
      </c>
      <c r="B113" s="12" t="s">
        <v>95</v>
      </c>
      <c r="C113" s="50" t="s">
        <v>21</v>
      </c>
      <c r="D113" s="50" t="s">
        <v>21</v>
      </c>
      <c r="E113" s="50" t="s">
        <v>21</v>
      </c>
      <c r="F113" s="50" t="s">
        <v>21</v>
      </c>
      <c r="G113" s="50" t="s">
        <v>21</v>
      </c>
      <c r="H113" s="50" t="s">
        <v>21</v>
      </c>
      <c r="I113" s="50" t="s">
        <v>21</v>
      </c>
      <c r="J113" s="50" t="s">
        <v>21</v>
      </c>
      <c r="K113" s="50" t="s">
        <v>21</v>
      </c>
      <c r="L113" s="50" t="s">
        <v>21</v>
      </c>
      <c r="M113" s="50" t="s">
        <v>21</v>
      </c>
      <c r="N113" s="50" t="s">
        <v>21</v>
      </c>
      <c r="O113" s="50" t="s">
        <v>21</v>
      </c>
      <c r="P113" s="50" t="s">
        <v>21</v>
      </c>
      <c r="Q113" s="50" t="s">
        <v>21</v>
      </c>
      <c r="R113" s="50" t="s">
        <v>21</v>
      </c>
    </row>
    <row r="114" spans="1:18" ht="31.5" x14ac:dyDescent="0.25">
      <c r="A114" s="20" t="s">
        <v>82</v>
      </c>
      <c r="B114" s="16" t="s">
        <v>168</v>
      </c>
      <c r="C114" s="50" t="s">
        <v>21</v>
      </c>
      <c r="D114" s="50" t="s">
        <v>21</v>
      </c>
      <c r="E114" s="50" t="s">
        <v>21</v>
      </c>
      <c r="F114" s="50" t="s">
        <v>21</v>
      </c>
      <c r="G114" s="50" t="s">
        <v>21</v>
      </c>
      <c r="H114" s="50" t="s">
        <v>21</v>
      </c>
      <c r="I114" s="50" t="s">
        <v>21</v>
      </c>
      <c r="J114" s="50" t="s">
        <v>21</v>
      </c>
      <c r="K114" s="50">
        <v>0.4</v>
      </c>
      <c r="L114" s="50" t="s">
        <v>169</v>
      </c>
      <c r="M114" s="50">
        <v>1</v>
      </c>
      <c r="N114" s="33" t="s">
        <v>26</v>
      </c>
      <c r="O114" s="33" t="s">
        <v>170</v>
      </c>
      <c r="P114" s="33">
        <v>165</v>
      </c>
      <c r="Q114" s="33">
        <v>1</v>
      </c>
      <c r="R114" s="29">
        <f>M114*P114*Q114</f>
        <v>165</v>
      </c>
    </row>
    <row r="115" spans="1:18" ht="31.5" x14ac:dyDescent="0.25">
      <c r="A115" s="20" t="s">
        <v>85</v>
      </c>
      <c r="B115" s="16" t="s">
        <v>168</v>
      </c>
      <c r="C115" s="50" t="s">
        <v>21</v>
      </c>
      <c r="D115" s="50" t="s">
        <v>21</v>
      </c>
      <c r="E115" s="50" t="s">
        <v>21</v>
      </c>
      <c r="F115" s="50" t="s">
        <v>21</v>
      </c>
      <c r="G115" s="50" t="s">
        <v>21</v>
      </c>
      <c r="H115" s="50" t="s">
        <v>21</v>
      </c>
      <c r="I115" s="50" t="s">
        <v>21</v>
      </c>
      <c r="J115" s="50" t="s">
        <v>21</v>
      </c>
      <c r="K115" s="50" t="s">
        <v>21</v>
      </c>
      <c r="L115" s="50" t="s">
        <v>21</v>
      </c>
      <c r="M115" s="50" t="s">
        <v>21</v>
      </c>
      <c r="N115" s="50" t="s">
        <v>21</v>
      </c>
      <c r="O115" s="50" t="s">
        <v>21</v>
      </c>
      <c r="P115" s="50" t="s">
        <v>21</v>
      </c>
      <c r="Q115" s="50" t="s">
        <v>21</v>
      </c>
      <c r="R115" s="50" t="s">
        <v>21</v>
      </c>
    </row>
    <row r="116" spans="1:18" ht="31.5" x14ac:dyDescent="0.25">
      <c r="A116" s="20" t="s">
        <v>86</v>
      </c>
      <c r="B116" s="16" t="s">
        <v>168</v>
      </c>
      <c r="C116" s="50" t="s">
        <v>21</v>
      </c>
      <c r="D116" s="50" t="s">
        <v>21</v>
      </c>
      <c r="E116" s="50" t="s">
        <v>21</v>
      </c>
      <c r="F116" s="50" t="s">
        <v>21</v>
      </c>
      <c r="G116" s="50" t="s">
        <v>21</v>
      </c>
      <c r="H116" s="50" t="s">
        <v>21</v>
      </c>
      <c r="I116" s="50" t="s">
        <v>21</v>
      </c>
      <c r="J116" s="50" t="s">
        <v>21</v>
      </c>
      <c r="K116" s="50" t="s">
        <v>21</v>
      </c>
      <c r="L116" s="50" t="s">
        <v>21</v>
      </c>
      <c r="M116" s="50" t="s">
        <v>21</v>
      </c>
      <c r="N116" s="50" t="s">
        <v>21</v>
      </c>
      <c r="O116" s="50" t="s">
        <v>21</v>
      </c>
      <c r="P116" s="50" t="s">
        <v>21</v>
      </c>
      <c r="Q116" s="50" t="s">
        <v>21</v>
      </c>
      <c r="R116" s="50" t="s">
        <v>21</v>
      </c>
    </row>
    <row r="117" spans="1:18" ht="63" x14ac:dyDescent="0.25">
      <c r="A117" s="20" t="s">
        <v>87</v>
      </c>
      <c r="B117" s="16" t="s">
        <v>171</v>
      </c>
      <c r="C117" s="50" t="s">
        <v>21</v>
      </c>
      <c r="D117" s="50" t="s">
        <v>21</v>
      </c>
      <c r="E117" s="50" t="s">
        <v>21</v>
      </c>
      <c r="F117" s="50" t="s">
        <v>21</v>
      </c>
      <c r="G117" s="50" t="s">
        <v>21</v>
      </c>
      <c r="H117" s="50" t="s">
        <v>21</v>
      </c>
      <c r="I117" s="50" t="s">
        <v>21</v>
      </c>
      <c r="J117" s="50" t="s">
        <v>21</v>
      </c>
      <c r="K117" s="50" t="s">
        <v>21</v>
      </c>
      <c r="L117" s="50" t="s">
        <v>21</v>
      </c>
      <c r="M117" s="50" t="s">
        <v>21</v>
      </c>
      <c r="N117" s="50" t="s">
        <v>21</v>
      </c>
      <c r="O117" s="50" t="s">
        <v>21</v>
      </c>
      <c r="P117" s="50" t="s">
        <v>21</v>
      </c>
      <c r="Q117" s="50" t="s">
        <v>21</v>
      </c>
      <c r="R117" s="50" t="s">
        <v>21</v>
      </c>
    </row>
    <row r="118" spans="1:18" ht="48" thickBot="1" x14ac:dyDescent="0.3">
      <c r="A118" s="22" t="s">
        <v>88</v>
      </c>
      <c r="B118" s="43" t="s">
        <v>99</v>
      </c>
      <c r="C118" s="50" t="s">
        <v>21</v>
      </c>
      <c r="D118" s="50" t="s">
        <v>21</v>
      </c>
      <c r="E118" s="50" t="s">
        <v>21</v>
      </c>
      <c r="F118" s="50" t="s">
        <v>21</v>
      </c>
      <c r="G118" s="50" t="s">
        <v>21</v>
      </c>
      <c r="H118" s="50" t="s">
        <v>21</v>
      </c>
      <c r="I118" s="50" t="s">
        <v>21</v>
      </c>
      <c r="J118" s="50" t="s">
        <v>21</v>
      </c>
      <c r="K118" s="30">
        <v>35</v>
      </c>
      <c r="L118" s="30"/>
      <c r="M118" s="30">
        <v>1</v>
      </c>
      <c r="N118" s="34" t="s">
        <v>84</v>
      </c>
      <c r="O118" s="34" t="s">
        <v>172</v>
      </c>
      <c r="P118" s="34">
        <v>279</v>
      </c>
      <c r="Q118" s="34">
        <v>1</v>
      </c>
      <c r="R118" s="32">
        <f t="shared" ref="R118" si="4">M118*P118*Q118</f>
        <v>279</v>
      </c>
    </row>
    <row r="119" spans="1:18" ht="48" thickTop="1" x14ac:dyDescent="0.25">
      <c r="A119" s="24"/>
      <c r="B119" s="60" t="s">
        <v>173</v>
      </c>
      <c r="C119" s="50" t="s">
        <v>21</v>
      </c>
      <c r="D119" s="50" t="s">
        <v>21</v>
      </c>
      <c r="E119" s="50" t="s">
        <v>21</v>
      </c>
      <c r="F119" s="50" t="s">
        <v>21</v>
      </c>
      <c r="G119" s="50" t="s">
        <v>21</v>
      </c>
      <c r="H119" s="50" t="s">
        <v>21</v>
      </c>
      <c r="I119" s="50" t="s">
        <v>21</v>
      </c>
      <c r="J119" s="50" t="s">
        <v>21</v>
      </c>
      <c r="K119" s="48" t="s">
        <v>21</v>
      </c>
      <c r="L119" s="48" t="s">
        <v>21</v>
      </c>
      <c r="M119" s="48" t="s">
        <v>21</v>
      </c>
      <c r="N119" s="48" t="s">
        <v>21</v>
      </c>
      <c r="O119" s="48" t="s">
        <v>21</v>
      </c>
      <c r="P119" s="48" t="s">
        <v>21</v>
      </c>
      <c r="Q119" s="48" t="s">
        <v>21</v>
      </c>
      <c r="R119" s="44">
        <f>R86+R88+R92+R94+R95+R97+R99+R114+R118</f>
        <v>1119.29</v>
      </c>
    </row>
  </sheetData>
  <mergeCells count="34">
    <mergeCell ref="B11:B14"/>
    <mergeCell ref="C11:J11"/>
    <mergeCell ref="K11:R11"/>
    <mergeCell ref="C12:J12"/>
    <mergeCell ref="K12:R12"/>
    <mergeCell ref="C13:F13"/>
    <mergeCell ref="G13:J13"/>
    <mergeCell ref="A4:R5"/>
    <mergeCell ref="A39:R39"/>
    <mergeCell ref="A40:A43"/>
    <mergeCell ref="B40:B43"/>
    <mergeCell ref="C40:J40"/>
    <mergeCell ref="K40:R40"/>
    <mergeCell ref="C41:J41"/>
    <mergeCell ref="K41:R41"/>
    <mergeCell ref="C42:F42"/>
    <mergeCell ref="G42:J42"/>
    <mergeCell ref="K42:N42"/>
    <mergeCell ref="O42:R42"/>
    <mergeCell ref="K13:N13"/>
    <mergeCell ref="O13:R13"/>
    <mergeCell ref="A10:R10"/>
    <mergeCell ref="A11:A14"/>
    <mergeCell ref="A79:R79"/>
    <mergeCell ref="A80:A83"/>
    <mergeCell ref="B80:B83"/>
    <mergeCell ref="C80:J80"/>
    <mergeCell ref="K80:R80"/>
    <mergeCell ref="C81:J81"/>
    <mergeCell ref="K81:R81"/>
    <mergeCell ref="C82:F82"/>
    <mergeCell ref="G82:J82"/>
    <mergeCell ref="K82:N82"/>
    <mergeCell ref="O82:R8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zoomScale="80" zoomScaleNormal="80" workbookViewId="0">
      <selection activeCell="C3" sqref="C3:C20"/>
    </sheetView>
  </sheetViews>
  <sheetFormatPr defaultColWidth="9.140625" defaultRowHeight="15" x14ac:dyDescent="0.25"/>
  <cols>
    <col min="1" max="1" width="7" style="45" customWidth="1"/>
    <col min="2" max="2" width="44" style="45" customWidth="1"/>
    <col min="3" max="4" width="23.42578125" style="45" customWidth="1"/>
    <col min="5" max="5" width="9.140625" style="45"/>
    <col min="6" max="6" width="21.42578125" style="45" customWidth="1"/>
    <col min="7" max="16384" width="9.140625" style="45"/>
  </cols>
  <sheetData>
    <row r="1" spans="1:5" ht="28.5" x14ac:dyDescent="0.25">
      <c r="A1" s="61" t="s">
        <v>105</v>
      </c>
      <c r="B1" s="61"/>
      <c r="C1" s="61"/>
      <c r="D1" s="61"/>
    </row>
    <row r="2" spans="1:5" ht="63" x14ac:dyDescent="0.25">
      <c r="A2" s="62" t="s">
        <v>4</v>
      </c>
      <c r="B2" s="63" t="s">
        <v>106</v>
      </c>
      <c r="C2" s="64" t="s">
        <v>177</v>
      </c>
      <c r="D2" s="64" t="s">
        <v>7</v>
      </c>
    </row>
    <row r="3" spans="1:5" ht="47.25" x14ac:dyDescent="0.25">
      <c r="A3" s="65" t="s">
        <v>107</v>
      </c>
      <c r="B3" s="66" t="s">
        <v>108</v>
      </c>
      <c r="C3" s="67">
        <v>6878.1239999999998</v>
      </c>
      <c r="D3" s="72">
        <v>6878.1239999999998</v>
      </c>
    </row>
    <row r="4" spans="1:5" ht="15.75" x14ac:dyDescent="0.25">
      <c r="A4" s="65" t="s">
        <v>109</v>
      </c>
      <c r="B4" s="66" t="s">
        <v>110</v>
      </c>
      <c r="C4" s="68">
        <v>1375.6248000000001</v>
      </c>
      <c r="D4" s="73">
        <f>D3*0.2</f>
        <v>1375.6248000000001</v>
      </c>
    </row>
    <row r="5" spans="1:5" ht="47.25" x14ac:dyDescent="0.25">
      <c r="A5" s="65" t="s">
        <v>111</v>
      </c>
      <c r="B5" s="69" t="s">
        <v>112</v>
      </c>
      <c r="C5" s="70">
        <v>8253.7487999999994</v>
      </c>
      <c r="D5" s="72">
        <f>D3+D4</f>
        <v>8253.7487999999994</v>
      </c>
    </row>
    <row r="6" spans="1:5" ht="47.25" x14ac:dyDescent="0.25">
      <c r="A6" s="65" t="s">
        <v>113</v>
      </c>
      <c r="B6" s="69" t="s">
        <v>114</v>
      </c>
      <c r="C6" s="68">
        <v>10589.175247672067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11932.484786654275</v>
      </c>
    </row>
    <row r="7" spans="1:5" ht="47.25" x14ac:dyDescent="0.25">
      <c r="A7" s="65" t="s">
        <v>115</v>
      </c>
      <c r="B7" s="66" t="s">
        <v>116</v>
      </c>
      <c r="C7" s="71">
        <v>0</v>
      </c>
      <c r="D7" s="73">
        <v>0</v>
      </c>
    </row>
    <row r="8" spans="1:5" ht="31.5" x14ac:dyDescent="0.25">
      <c r="A8" s="65" t="s">
        <v>117</v>
      </c>
      <c r="B8" s="66" t="s">
        <v>118</v>
      </c>
      <c r="C8" s="71">
        <v>8253.7487999999994</v>
      </c>
      <c r="D8" s="73">
        <f>D5-D7</f>
        <v>8253.7487999999994</v>
      </c>
    </row>
    <row r="9" spans="1:5" ht="47.25" x14ac:dyDescent="0.25">
      <c r="A9" s="65" t="s">
        <v>119</v>
      </c>
      <c r="B9" s="66" t="s">
        <v>120</v>
      </c>
      <c r="C9" s="71">
        <v>2480.3185090336146</v>
      </c>
      <c r="D9" s="73">
        <f>SUM(D10:D17)</f>
        <v>2480.3185090336146</v>
      </c>
    </row>
    <row r="10" spans="1:5" ht="15.75" x14ac:dyDescent="0.25">
      <c r="A10" s="65" t="s">
        <v>121</v>
      </c>
      <c r="B10" s="66" t="s">
        <v>122</v>
      </c>
      <c r="C10" s="71">
        <v>0</v>
      </c>
      <c r="D10" s="73">
        <v>0</v>
      </c>
      <c r="E10" s="74">
        <v>105.2557</v>
      </c>
    </row>
    <row r="11" spans="1:5" ht="15.75" x14ac:dyDescent="0.25">
      <c r="A11" s="65" t="s">
        <v>123</v>
      </c>
      <c r="B11" s="66" t="s">
        <v>124</v>
      </c>
      <c r="C11" s="71">
        <v>0</v>
      </c>
      <c r="D11" s="73">
        <v>0</v>
      </c>
      <c r="E11" s="74">
        <v>106.826398641827</v>
      </c>
    </row>
    <row r="12" spans="1:5" ht="15.75" x14ac:dyDescent="0.25">
      <c r="A12" s="65" t="s">
        <v>125</v>
      </c>
      <c r="B12" s="66" t="s">
        <v>126</v>
      </c>
      <c r="C12" s="71">
        <v>0</v>
      </c>
      <c r="D12" s="73">
        <v>0</v>
      </c>
      <c r="E12" s="74">
        <v>105.561885224957</v>
      </c>
    </row>
    <row r="13" spans="1:5" ht="15.75" x14ac:dyDescent="0.25">
      <c r="A13" s="65" t="s">
        <v>127</v>
      </c>
      <c r="B13" s="66" t="s">
        <v>128</v>
      </c>
      <c r="C13" s="71">
        <v>0</v>
      </c>
      <c r="D13" s="73">
        <v>0</v>
      </c>
      <c r="E13" s="74">
        <v>104.9354</v>
      </c>
    </row>
    <row r="14" spans="1:5" ht="15.75" x14ac:dyDescent="0.25">
      <c r="A14" s="65" t="s">
        <v>129</v>
      </c>
      <c r="B14" s="66" t="s">
        <v>130</v>
      </c>
      <c r="C14" s="71">
        <v>2480.3185090336146</v>
      </c>
      <c r="D14" s="73">
        <v>278.90586999999999</v>
      </c>
      <c r="E14" s="74">
        <v>113.87439215858601</v>
      </c>
    </row>
    <row r="15" spans="1:5" ht="15.75" x14ac:dyDescent="0.25">
      <c r="A15" s="65" t="s">
        <v>131</v>
      </c>
      <c r="B15" s="66" t="s">
        <v>132</v>
      </c>
      <c r="C15" s="71">
        <v>0</v>
      </c>
      <c r="D15" s="73">
        <v>2201.4126390336146</v>
      </c>
      <c r="E15" s="74">
        <v>105.89170681013999</v>
      </c>
    </row>
    <row r="16" spans="1:5" ht="15.75" x14ac:dyDescent="0.25">
      <c r="A16" s="65" t="s">
        <v>133</v>
      </c>
      <c r="B16" s="66" t="s">
        <v>134</v>
      </c>
      <c r="C16" s="71">
        <v>0</v>
      </c>
      <c r="D16" s="73">
        <v>0</v>
      </c>
      <c r="E16" s="74">
        <v>105.30227480021099</v>
      </c>
    </row>
    <row r="17" spans="1:5" ht="15.75" x14ac:dyDescent="0.25">
      <c r="A17" s="65" t="s">
        <v>135</v>
      </c>
      <c r="B17" s="66" t="s">
        <v>136</v>
      </c>
      <c r="C17" s="71">
        <v>0</v>
      </c>
      <c r="D17" s="73">
        <v>0</v>
      </c>
      <c r="E17" s="74">
        <v>104.794259089128</v>
      </c>
    </row>
    <row r="18" spans="1:5" ht="47.25" x14ac:dyDescent="0.25">
      <c r="A18" s="65">
        <v>8</v>
      </c>
      <c r="B18" s="66" t="s">
        <v>137</v>
      </c>
      <c r="C18" s="71">
        <v>10.589175247672067</v>
      </c>
      <c r="D18" s="73">
        <f>D6/1000</f>
        <v>11.932484786654275</v>
      </c>
    </row>
    <row r="19" spans="1:5" ht="78.75" x14ac:dyDescent="0.25">
      <c r="A19" s="65">
        <v>9</v>
      </c>
      <c r="B19" s="66" t="s">
        <v>138</v>
      </c>
      <c r="C19" s="71">
        <v>0</v>
      </c>
      <c r="D19" s="73">
        <v>0</v>
      </c>
    </row>
    <row r="20" spans="1:5" ht="31.5" x14ac:dyDescent="0.25">
      <c r="A20" s="65">
        <v>10</v>
      </c>
      <c r="B20" s="69" t="s">
        <v>139</v>
      </c>
      <c r="C20" s="70">
        <v>10.589175247672067</v>
      </c>
      <c r="D20" s="72">
        <f>D18+D19</f>
        <v>11.932484786654275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2023-02-24T09:20:35Z</dcterms:modified>
</cp:coreProperties>
</file>