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6-01-08-00-0-0001\"/>
    </mc:Choice>
  </mc:AlternateContent>
  <xr:revisionPtr revIDLastSave="0" documentId="13_ncr:1_{4A54D213-872D-4F2A-A0FD-A18036D94391}" xr6:coauthVersionLast="36" xr6:coauthVersionMax="36" xr10:uidLastSave="{00000000-0000-0000-0000-000000000000}"/>
  <bookViews>
    <workbookView xWindow="0" yWindow="0" windowWidth="28800" windowHeight="117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стоимости'!$A$11:$H$20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стоимости'!$A$1:$H$57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4" l="1"/>
  <c r="H35" i="4"/>
  <c r="H34" i="4"/>
  <c r="H32" i="4"/>
  <c r="H33" i="4"/>
  <c r="E25" i="4" l="1"/>
  <c r="F25" i="4" s="1"/>
  <c r="H25" i="4" s="1"/>
  <c r="E22" i="4"/>
  <c r="F22" i="4" s="1"/>
  <c r="H22" i="4" s="1"/>
  <c r="E24" i="4" l="1"/>
  <c r="F24" i="4" s="1"/>
  <c r="H24" i="4" s="1"/>
  <c r="E23" i="4"/>
  <c r="F23" i="4" s="1"/>
  <c r="H23" i="4" s="1"/>
  <c r="E21" i="4"/>
  <c r="F21" i="4" s="1"/>
  <c r="H21" i="4" s="1"/>
  <c r="D287" i="5" l="1"/>
  <c r="D286" i="5"/>
  <c r="E20" i="4" l="1"/>
  <c r="F20" i="4" s="1"/>
  <c r="H20" i="4" s="1"/>
  <c r="D19" i="4" l="1"/>
  <c r="D18" i="4"/>
  <c r="E19" i="4" l="1"/>
  <c r="F19" i="4" l="1"/>
  <c r="H19" i="4" s="1"/>
  <c r="C42" i="4" l="1"/>
  <c r="E42" i="4" s="1"/>
  <c r="F42" i="4" s="1"/>
  <c r="G42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E16" i="4" s="1"/>
  <c r="F16" i="4" s="1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E17" i="4" s="1"/>
  <c r="F17" i="4" s="1"/>
  <c r="H17" i="4" s="1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8" i="4" l="1"/>
  <c r="F18" i="4" s="1"/>
  <c r="H18" i="4" s="1"/>
  <c r="C20" i="6"/>
  <c r="C6" i="6"/>
  <c r="H16" i="4" l="1"/>
  <c r="C41" i="4" l="1"/>
  <c r="E41" i="4" s="1"/>
  <c r="F41" i="4" s="1"/>
  <c r="G41" i="4" s="1"/>
  <c r="H31" i="4"/>
  <c r="I35" i="4" l="1"/>
  <c r="C45" i="4"/>
  <c r="E45" i="4" s="1"/>
  <c r="C47" i="4"/>
  <c r="E47" i="4" s="1"/>
  <c r="C46" i="4"/>
  <c r="E46" i="4" s="1"/>
  <c r="C48" i="4"/>
  <c r="E48" i="4" s="1"/>
  <c r="E40" i="4"/>
  <c r="C44" i="4"/>
  <c r="C43" i="4" l="1"/>
  <c r="F46" i="4"/>
  <c r="G46" i="4" s="1"/>
  <c r="F48" i="4"/>
  <c r="G48" i="4" s="1"/>
  <c r="E44" i="4"/>
  <c r="F47" i="4"/>
  <c r="G47" i="4" s="1"/>
  <c r="F40" i="4"/>
  <c r="G40" i="4" s="1"/>
  <c r="F45" i="4"/>
  <c r="G45" i="4" s="1"/>
  <c r="E43" i="4" l="1"/>
  <c r="C49" i="4"/>
  <c r="F44" i="4"/>
  <c r="G44" i="4" s="1"/>
  <c r="F43" i="4" l="1"/>
  <c r="F49" i="4" s="1"/>
  <c r="E49" i="4"/>
  <c r="G43" i="4" l="1"/>
  <c r="G49" i="4" s="1"/>
</calcChain>
</file>

<file path=xl/sharedStrings.xml><?xml version="1.0" encoding="utf-8"?>
<sst xmlns="http://schemas.openxmlformats.org/spreadsheetml/2006/main" count="704" uniqueCount="388">
  <si>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</si>
  <si>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</si>
  <si>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</si>
  <si>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</si>
  <si>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</si>
  <si>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</si>
  <si>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</si>
  <si>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</si>
  <si>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</si>
  <si>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</si>
  <si>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</si>
  <si>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</si>
  <si>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</si>
  <si>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</si>
  <si>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</si>
  <si>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</si>
  <si>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</si>
  <si>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</si>
  <si>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</si>
  <si>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</si>
  <si>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</si>
  <si>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</si>
  <si>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</si>
  <si>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</si>
  <si>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</si>
  <si>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</si>
  <si>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</si>
  <si>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</si>
  <si>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</si>
  <si>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</si>
  <si>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</si>
  <si>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</si>
  <si>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</si>
  <si>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</si>
  <si>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</si>
  <si>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</si>
  <si>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</si>
  <si>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</si>
  <si>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</si>
  <si>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</si>
  <si>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</si>
  <si>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</si>
  <si>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</si>
  <si>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</si>
  <si>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</si>
  <si>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</si>
  <si>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</si>
  <si>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</si>
  <si>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</si>
  <si>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</si>
  <si>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</si>
  <si>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</si>
  <si>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</si>
  <si>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</si>
  <si>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</si>
  <si>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</si>
  <si>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</si>
  <si>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</si>
  <si>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</si>
  <si>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</si>
  <si>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</si>
  <si>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</si>
  <si>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</si>
  <si>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</si>
  <si>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</si>
  <si>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</si>
  <si>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</si>
  <si>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</si>
  <si>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</si>
  <si>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</si>
  <si>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</si>
  <si>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</si>
  <si>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</si>
  <si>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</si>
  <si>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</si>
  <si>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</si>
  <si>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</si>
  <si>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</si>
  <si>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</si>
  <si>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</si>
  <si>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</si>
  <si>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</si>
  <si>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</si>
  <si>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</si>
  <si>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</si>
  <si>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</si>
  <si>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</si>
  <si>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</si>
  <si>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</si>
  <si>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</si>
  <si>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</si>
  <si>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</si>
  <si>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</si>
  <si>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</si>
  <si>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</si>
  <si>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</si>
  <si>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</si>
  <si>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</si>
  <si>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</si>
  <si>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</si>
  <si>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</si>
  <si>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</si>
  <si>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</si>
  <si>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</si>
  <si>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</si>
  <si>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</si>
  <si>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</si>
  <si>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</si>
  <si>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</si>
  <si>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</si>
  <si>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</si>
  <si>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</si>
  <si>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</si>
  <si>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</si>
  <si>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</si>
  <si>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</si>
  <si>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</si>
  <si>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</si>
  <si>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</si>
  <si>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</si>
  <si>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</si>
  <si>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</si>
  <si>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</si>
  <si>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</si>
  <si>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</si>
  <si>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</si>
  <si>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</si>
  <si>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</si>
  <si>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</si>
  <si>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</si>
  <si>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</si>
  <si>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</si>
  <si>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</si>
  <si>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</si>
  <si>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</si>
  <si>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</si>
  <si>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</si>
  <si>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</si>
  <si>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</si>
  <si>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</si>
  <si>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</si>
  <si>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</si>
  <si>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</si>
  <si>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</si>
  <si>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</si>
  <si>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</si>
  <si>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</si>
  <si>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</si>
  <si>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</si>
  <si>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</si>
  <si>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</si>
  <si>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</si>
  <si>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</si>
  <si>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</si>
  <si>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</si>
  <si>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</si>
  <si>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</si>
  <si>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</si>
  <si>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</si>
  <si>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</si>
  <si>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</si>
  <si>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</si>
  <si>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</si>
  <si>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</si>
  <si>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</si>
  <si>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</si>
  <si>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</si>
  <si>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</si>
  <si>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</si>
  <si>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</si>
  <si>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</si>
  <si>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</si>
  <si>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</si>
  <si>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</si>
  <si>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</si>
  <si>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</si>
  <si>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</si>
  <si>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</si>
  <si>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</si>
  <si>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</si>
  <si>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</si>
  <si>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</si>
  <si>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</si>
  <si>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</si>
  <si>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</si>
  <si>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</si>
  <si>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</si>
  <si>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</si>
  <si>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</si>
  <si>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</si>
  <si>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</si>
  <si>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</si>
  <si>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</si>
  <si>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</si>
  <si>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</si>
  <si>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</si>
  <si>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</si>
  <si>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</si>
  <si>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</si>
  <si>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</si>
  <si>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</si>
  <si>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</si>
  <si>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</si>
  <si>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</si>
  <si>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</si>
  <si>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</si>
  <si>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</si>
  <si>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</si>
  <si>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</si>
  <si>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</si>
  <si>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</si>
  <si>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</si>
  <si>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</si>
  <si>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</si>
  <si>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</si>
  <si>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</si>
  <si>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</si>
  <si>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</si>
  <si>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</si>
  <si>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</si>
  <si>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</si>
  <si>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</si>
  <si>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</si>
  <si>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</si>
  <si>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</si>
  <si>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</si>
  <si>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</si>
  <si>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</si>
  <si>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</si>
  <si>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</si>
  <si>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</si>
  <si>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</si>
  <si>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</si>
  <si>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</si>
  <si>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</si>
  <si>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</si>
  <si>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</si>
  <si>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</si>
  <si>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</si>
  <si>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</si>
  <si>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</si>
  <si>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</si>
  <si>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</si>
  <si>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</si>
  <si>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</si>
  <si>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</si>
  <si>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</si>
  <si>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</si>
  <si>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</si>
  <si>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</si>
  <si>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</si>
  <si>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</si>
  <si>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</si>
  <si>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</si>
  <si>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</si>
  <si>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</si>
  <si>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</si>
  <si>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</si>
  <si>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</si>
  <si>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</si>
  <si>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Восстановление растительного покрова</t>
  </si>
  <si>
    <t>Водоотлив из траншеи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</si>
  <si>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</si>
  <si>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</si>
  <si>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</si>
  <si>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</si>
  <si>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</si>
  <si>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</si>
  <si>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</si>
  <si>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</si>
  <si>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</si>
  <si>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</si>
  <si>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</si>
  <si>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</si>
  <si>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</si>
  <si>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</si>
  <si>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</si>
  <si>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</si>
  <si>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</si>
  <si>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</si>
  <si>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</si>
  <si>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</si>
  <si>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</si>
  <si>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</si>
  <si>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</si>
  <si>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</si>
  <si>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</si>
  <si>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</si>
  <si>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</si>
  <si>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</si>
  <si>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</si>
  <si>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</si>
  <si>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</si>
  <si>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</si>
  <si>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</si>
  <si>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</si>
  <si>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</si>
  <si>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</si>
  <si>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</si>
  <si>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</si>
  <si>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</si>
  <si>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</si>
  <si>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</si>
  <si>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</si>
  <si>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</si>
  <si>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</si>
  <si>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</si>
  <si>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</si>
  <si>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</si>
  <si>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</si>
  <si>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</si>
  <si>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</si>
  <si>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</si>
  <si>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</si>
  <si>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</si>
  <si>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</si>
  <si>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</si>
  <si>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</si>
  <si>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</si>
  <si>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</si>
  <si>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</si>
  <si>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</si>
  <si>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</si>
  <si>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</si>
  <si>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</si>
  <si>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</si>
  <si>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</si>
  <si>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</si>
  <si>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</si>
  <si>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</si>
  <si>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</si>
  <si>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</si>
  <si>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</si>
  <si>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</si>
  <si>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</si>
  <si>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</si>
  <si>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</si>
  <si>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</si>
  <si>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</si>
  <si>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</si>
  <si>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</si>
  <si>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</si>
  <si>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</si>
  <si>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</si>
  <si>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</si>
  <si>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</si>
  <si>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</si>
  <si>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</si>
  <si>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</si>
  <si>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</si>
  <si>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</si>
  <si>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</si>
  <si>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</si>
  <si>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</si>
  <si>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</si>
  <si>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</si>
  <si>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</si>
  <si>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</si>
  <si>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</si>
  <si>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</si>
  <si>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</si>
  <si>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</si>
  <si>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</si>
  <si>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</si>
  <si>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</si>
  <si>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</si>
  <si>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</si>
  <si>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</si>
  <si>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</si>
  <si>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</si>
  <si>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</si>
  <si>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1.2</t>
  </si>
  <si>
    <t>1.3</t>
  </si>
  <si>
    <t>га</t>
  </si>
  <si>
    <t>м3</t>
  </si>
  <si>
    <t>м</t>
  </si>
  <si>
    <t>км</t>
  </si>
  <si>
    <t>1.4</t>
  </si>
  <si>
    <t>1.5</t>
  </si>
  <si>
    <t>1.6</t>
  </si>
  <si>
    <t>1.7</t>
  </si>
  <si>
    <t>1.8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</si>
  <si>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</si>
  <si>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</si>
  <si>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</si>
  <si>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M_22-1-06-01-08-00-0-0001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</si>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</sst>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3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13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Users\gtn-komarenko\Desktop\&#1057;&#1048;&#1055;&#1080;&#1054;%20&#1076;&#1086;%2025.11.2021\&#1064;&#1072;&#1073;&#1083;&#1086;&#1085;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 refreshError="1"/>
      <sheetData sheetId="1" refreshError="1">
        <row r="1">
          <cell r="D1" t="str">
            <v>Заместитель Генерального директора 
по капитальному строительству АО «ЛОЭСК»</v>
          </cell>
        </row>
        <row r="3">
          <cell r="B3" t="str">
            <v xml:space="preserve">          __________________ Ю.И. Садыхов</v>
          </cell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</row>
        <row r="217">
          <cell r="B217" t="str">
            <v>Восстановление растительного покрова</v>
          </cell>
          <cell r="C217">
            <v>59787.55</v>
          </cell>
          <cell r="D217">
            <v>49822.958333333336</v>
          </cell>
        </row>
        <row r="218">
          <cell r="B218" t="str">
            <v>Водоотлив из траншеи</v>
          </cell>
          <cell r="C218">
            <v>107.95</v>
          </cell>
          <cell r="D218">
            <v>89.958333333333343</v>
          </cell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9" customWidth="1"/>
    <col min="2" max="2" width="52.7109375" style="60" customWidth="1"/>
    <col min="3" max="3" width="14.28515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6" style="60" customWidth="1"/>
    <col min="8" max="8" width="15.7109375" style="60" customWidth="1"/>
    <col min="9" max="9" width="13.5703125" style="60" hidden="1" customWidth="1"/>
    <col min="10" max="10" width="0" style="60" hidden="1" customWidth="1"/>
    <col min="11" max="11" width="14.140625" style="60" hidden="1" customWidth="1"/>
    <col min="12" max="12" width="10.28515625" style="60" hidden="1" customWidth="1"/>
    <col min="13" max="14" width="0" style="60" hidden="1" customWidth="1"/>
    <col min="15" max="15" width="15.28515625" style="60" hidden="1" customWidth="1"/>
    <col min="16" max="19" width="0" style="60" hidden="1" customWidth="1"/>
    <col min="20" max="16384" width="9.140625" style="60"/>
  </cols>
  <sheetData>
    <row r="1" spans="1:16" x14ac:dyDescent="0.25">
      <c r="H1" s="7" t="s">
        <v>37</v>
      </c>
    </row>
    <row r="3" spans="1:16" x14ac:dyDescent="0.25">
      <c r="A3" s="61" t="s">
        <v>19</v>
      </c>
    </row>
    <row r="5" spans="1:16" ht="26.25" customHeight="1" x14ac:dyDescent="0.25">
      <c r="A5" s="108" t="s">
        <v>386</v>
      </c>
      <c r="B5" s="109"/>
      <c r="C5" s="109"/>
      <c r="D5" s="109"/>
      <c r="E5" s="109"/>
      <c r="F5" s="109"/>
    </row>
    <row r="7" spans="1:16" ht="21" customHeight="1" x14ac:dyDescent="0.25">
      <c r="A7" s="62" t="s">
        <v>8</v>
      </c>
      <c r="F7" s="110" t="s">
        <v>385</v>
      </c>
      <c r="G7" s="110"/>
      <c r="H7" s="110"/>
    </row>
    <row r="8" spans="1:16" x14ac:dyDescent="0.25">
      <c r="A8" s="63"/>
    </row>
    <row r="9" spans="1:16" x14ac:dyDescent="0.25">
      <c r="A9" s="62" t="s">
        <v>15</v>
      </c>
      <c r="F9" s="110" t="s">
        <v>335</v>
      </c>
      <c r="G9" s="110"/>
      <c r="H9" s="110"/>
    </row>
    <row r="10" spans="1:16" x14ac:dyDescent="0.25">
      <c r="A10" s="63"/>
    </row>
    <row r="11" spans="1:16" x14ac:dyDescent="0.25">
      <c r="A11" s="64" t="s">
        <v>20</v>
      </c>
      <c r="B11" s="65"/>
      <c r="C11" s="65"/>
    </row>
    <row r="12" spans="1:16" x14ac:dyDescent="0.25">
      <c r="H12" s="66" t="s">
        <v>387</v>
      </c>
    </row>
    <row r="13" spans="1:16" s="59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43</v>
      </c>
      <c r="F13" s="106" t="s">
        <v>14</v>
      </c>
      <c r="G13" s="106" t="s">
        <v>27</v>
      </c>
      <c r="H13" s="106" t="s">
        <v>42</v>
      </c>
      <c r="I13" s="67"/>
      <c r="J13" s="68"/>
      <c r="K13" s="69"/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68"/>
      <c r="J14" s="68"/>
      <c r="K14" s="69"/>
      <c r="M14" s="70"/>
      <c r="N14" s="71"/>
      <c r="O14" s="56"/>
      <c r="P14" s="72"/>
    </row>
    <row r="15" spans="1:16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77"/>
      <c r="K15" s="78"/>
      <c r="M15" s="70"/>
      <c r="N15" s="71"/>
      <c r="O15" s="79"/>
      <c r="P15" s="80"/>
    </row>
    <row r="16" spans="1:16" ht="15.75" x14ac:dyDescent="0.25">
      <c r="A16" s="81" t="s">
        <v>355</v>
      </c>
      <c r="B16" s="82" t="s">
        <v>292</v>
      </c>
      <c r="C16" s="83" t="s">
        <v>354</v>
      </c>
      <c r="D16" s="84">
        <v>1</v>
      </c>
      <c r="E16" s="84">
        <f>VLOOKUP(B16,'Типовые 2 кв. 2021'!B:D,3,)</f>
        <v>13582.883333333333</v>
      </c>
      <c r="F16" s="84">
        <f>D16*E16</f>
        <v>13582.883333333333</v>
      </c>
      <c r="G16" s="85">
        <v>7.46</v>
      </c>
      <c r="H16" s="84">
        <f>F16*G16</f>
        <v>101328.30966666667</v>
      </c>
      <c r="J16" s="78"/>
      <c r="K16" s="78"/>
      <c r="M16" s="70"/>
      <c r="N16" s="71"/>
      <c r="O16" s="79"/>
      <c r="P16" s="80"/>
    </row>
    <row r="17" spans="1:16" ht="15.75" x14ac:dyDescent="0.25">
      <c r="A17" s="81" t="s">
        <v>371</v>
      </c>
      <c r="B17" s="82" t="s">
        <v>278</v>
      </c>
      <c r="C17" s="83" t="s">
        <v>354</v>
      </c>
      <c r="D17" s="84">
        <v>1</v>
      </c>
      <c r="E17" s="84">
        <f>VLOOKUP(B17,'Типовые 2 кв. 2021'!B:D,3,)</f>
        <v>384784.69166666671</v>
      </c>
      <c r="F17" s="84">
        <f>D17*E17</f>
        <v>384784.69166666671</v>
      </c>
      <c r="G17" s="85">
        <v>7.46</v>
      </c>
      <c r="H17" s="84">
        <f>F17*G17</f>
        <v>2870493.7998333336</v>
      </c>
      <c r="J17" s="78"/>
      <c r="K17" s="78"/>
      <c r="M17" s="70"/>
      <c r="N17" s="71"/>
      <c r="O17" s="79"/>
      <c r="P17" s="80"/>
    </row>
    <row r="18" spans="1:16" ht="15.75" x14ac:dyDescent="0.25">
      <c r="A18" s="86"/>
      <c r="B18" s="87" t="s">
        <v>2</v>
      </c>
      <c r="C18" s="83" t="s">
        <v>354</v>
      </c>
      <c r="D18" s="84">
        <f>D17</f>
        <v>1</v>
      </c>
      <c r="E18" s="84">
        <f>E17-E19</f>
        <v>53521.751666666707</v>
      </c>
      <c r="F18" s="84">
        <f t="shared" ref="F18:F19" si="0">D18*E18</f>
        <v>53521.751666666707</v>
      </c>
      <c r="G18" s="85">
        <v>7.46</v>
      </c>
      <c r="H18" s="84">
        <f t="shared" ref="H18:H19" si="1">F18*G18</f>
        <v>399272.26743333362</v>
      </c>
      <c r="J18" s="78"/>
      <c r="K18" s="78"/>
      <c r="M18" s="70"/>
      <c r="N18" s="71"/>
      <c r="O18" s="79"/>
      <c r="P18" s="80"/>
    </row>
    <row r="19" spans="1:16" ht="15.75" x14ac:dyDescent="0.25">
      <c r="A19" s="86"/>
      <c r="B19" s="87" t="s">
        <v>3</v>
      </c>
      <c r="C19" s="83" t="s">
        <v>354</v>
      </c>
      <c r="D19" s="84">
        <f>D17</f>
        <v>1</v>
      </c>
      <c r="E19" s="88">
        <f>VLOOKUP(B17,'Типовые 2 кв. 2021'!B:E,4,)</f>
        <v>331262.94</v>
      </c>
      <c r="F19" s="84">
        <f t="shared" si="0"/>
        <v>331262.94</v>
      </c>
      <c r="G19" s="85">
        <v>7.46</v>
      </c>
      <c r="H19" s="84">
        <f t="shared" si="1"/>
        <v>2471221.5323999999</v>
      </c>
      <c r="M19" s="70"/>
      <c r="N19" s="71"/>
      <c r="O19" s="79"/>
      <c r="P19" s="80"/>
    </row>
    <row r="20" spans="1:16" ht="15.75" x14ac:dyDescent="0.25">
      <c r="A20" s="81" t="s">
        <v>372</v>
      </c>
      <c r="B20" s="82" t="s">
        <v>364</v>
      </c>
      <c r="C20" s="83" t="s">
        <v>354</v>
      </c>
      <c r="D20" s="84">
        <v>1</v>
      </c>
      <c r="E20" s="84">
        <f>VLOOKUP(B20,'Типовые 2 кв. 2021'!B:D,3,)</f>
        <v>6767.1833333333334</v>
      </c>
      <c r="F20" s="84">
        <f t="shared" ref="F20:F25" si="2">D20*E20</f>
        <v>6767.1833333333334</v>
      </c>
      <c r="G20" s="85">
        <v>7.46</v>
      </c>
      <c r="H20" s="84">
        <f t="shared" ref="H20:H25" si="3">F20*G20</f>
        <v>50483.187666666665</v>
      </c>
      <c r="J20" s="78"/>
      <c r="K20" s="78"/>
      <c r="M20" s="70"/>
      <c r="N20" s="71"/>
      <c r="O20" s="79"/>
      <c r="P20" s="80"/>
    </row>
    <row r="21" spans="1:16" ht="15.75" x14ac:dyDescent="0.25">
      <c r="A21" s="81" t="s">
        <v>377</v>
      </c>
      <c r="B21" s="82" t="s">
        <v>249</v>
      </c>
      <c r="C21" s="83" t="s">
        <v>375</v>
      </c>
      <c r="D21" s="84">
        <v>0.3</v>
      </c>
      <c r="E21" s="84">
        <f>VLOOKUP(B21,'[2]Типовые 2 кв. 2021'!B:D,3,)</f>
        <v>159087.90000000002</v>
      </c>
      <c r="F21" s="84">
        <f t="shared" si="2"/>
        <v>47726.37</v>
      </c>
      <c r="G21" s="85">
        <v>5.62</v>
      </c>
      <c r="H21" s="84">
        <f t="shared" si="3"/>
        <v>268222.19940000004</v>
      </c>
      <c r="M21" s="70"/>
      <c r="N21" s="71"/>
      <c r="O21" s="79"/>
      <c r="P21" s="80"/>
    </row>
    <row r="22" spans="1:16" ht="15.75" x14ac:dyDescent="0.25">
      <c r="A22" s="81" t="s">
        <v>378</v>
      </c>
      <c r="B22" s="82" t="s">
        <v>261</v>
      </c>
      <c r="C22" s="83" t="s">
        <v>374</v>
      </c>
      <c r="D22" s="84">
        <v>5.0999999999999996</v>
      </c>
      <c r="E22" s="84">
        <f>VLOOKUP(B22,'[2]Типовые 2 кв. 2021'!B:D,3,)</f>
        <v>89.958333333333343</v>
      </c>
      <c r="F22" s="84">
        <f t="shared" si="2"/>
        <v>458.78750000000002</v>
      </c>
      <c r="G22" s="85">
        <v>5.62</v>
      </c>
      <c r="H22" s="84">
        <f t="shared" si="3"/>
        <v>2578.3857500000004</v>
      </c>
      <c r="M22" s="70"/>
      <c r="N22" s="71"/>
      <c r="O22" s="79"/>
      <c r="P22" s="80"/>
    </row>
    <row r="23" spans="1:16" ht="15.75" x14ac:dyDescent="0.25">
      <c r="A23" s="81" t="s">
        <v>379</v>
      </c>
      <c r="B23" s="82" t="s">
        <v>139</v>
      </c>
      <c r="C23" s="83" t="s">
        <v>354</v>
      </c>
      <c r="D23" s="84">
        <v>1</v>
      </c>
      <c r="E23" s="84">
        <f>VLOOKUP(B23,'[2]Типовые 2 кв. 2021'!B:D,3,)</f>
        <v>17188.408333333333</v>
      </c>
      <c r="F23" s="84">
        <f t="shared" si="2"/>
        <v>17188.408333333333</v>
      </c>
      <c r="G23" s="85">
        <v>5.62</v>
      </c>
      <c r="H23" s="84">
        <f t="shared" si="3"/>
        <v>96598.854833333331</v>
      </c>
      <c r="M23" s="70"/>
      <c r="N23" s="71"/>
      <c r="O23" s="79"/>
      <c r="P23" s="80"/>
    </row>
    <row r="24" spans="1:16" x14ac:dyDescent="0.25">
      <c r="A24" s="81" t="s">
        <v>380</v>
      </c>
      <c r="B24" s="82" t="s">
        <v>363</v>
      </c>
      <c r="C24" s="83" t="s">
        <v>373</v>
      </c>
      <c r="D24" s="84">
        <v>1.8599999999999998E-2</v>
      </c>
      <c r="E24" s="84">
        <f>VLOOKUP(B24,'[2]Типовые 2 кв. 2021'!B:D,3,)</f>
        <v>130851.21666666666</v>
      </c>
      <c r="F24" s="84">
        <f t="shared" si="2"/>
        <v>2433.8326299999999</v>
      </c>
      <c r="G24" s="85">
        <v>5.62</v>
      </c>
      <c r="H24" s="84">
        <f t="shared" si="3"/>
        <v>13678.1393806</v>
      </c>
    </row>
    <row r="25" spans="1:16" x14ac:dyDescent="0.25">
      <c r="A25" s="81" t="s">
        <v>381</v>
      </c>
      <c r="B25" s="82" t="s">
        <v>53</v>
      </c>
      <c r="C25" s="83" t="s">
        <v>376</v>
      </c>
      <c r="D25" s="84">
        <v>4.0000000000000001E-3</v>
      </c>
      <c r="E25" s="84">
        <f>VLOOKUP(B25,'[2]Типовые 2 кв. 2021'!B:D,3,)</f>
        <v>366791.92499999999</v>
      </c>
      <c r="F25" s="84">
        <f t="shared" si="2"/>
        <v>1467.1677</v>
      </c>
      <c r="G25" s="85">
        <v>6.16</v>
      </c>
      <c r="H25" s="84">
        <f t="shared" si="3"/>
        <v>9037.7530320000005</v>
      </c>
    </row>
    <row r="26" spans="1:16" x14ac:dyDescent="0.25">
      <c r="A26" s="81"/>
      <c r="B26" s="82"/>
      <c r="C26" s="83"/>
      <c r="D26" s="84"/>
      <c r="E26" s="84"/>
      <c r="F26" s="84"/>
      <c r="G26" s="85"/>
      <c r="H26" s="84"/>
    </row>
    <row r="27" spans="1:16" x14ac:dyDescent="0.25">
      <c r="A27" s="81"/>
      <c r="B27" s="82"/>
      <c r="C27" s="83"/>
      <c r="D27" s="84"/>
      <c r="E27" s="84"/>
      <c r="F27" s="84"/>
      <c r="G27" s="85"/>
      <c r="H27" s="84"/>
    </row>
    <row r="28" spans="1:16" x14ac:dyDescent="0.25">
      <c r="A28" s="81"/>
      <c r="B28" s="82"/>
      <c r="C28" s="83"/>
      <c r="D28" s="84"/>
      <c r="E28" s="84"/>
      <c r="F28" s="84"/>
      <c r="G28" s="85"/>
      <c r="H28" s="84"/>
    </row>
    <row r="29" spans="1:16" x14ac:dyDescent="0.25">
      <c r="A29" s="81"/>
      <c r="B29" s="82"/>
      <c r="C29" s="83"/>
      <c r="D29" s="84"/>
      <c r="E29" s="84"/>
      <c r="F29" s="84"/>
      <c r="G29" s="85"/>
      <c r="H29" s="84"/>
    </row>
    <row r="30" spans="1:16" x14ac:dyDescent="0.25">
      <c r="A30" s="86"/>
      <c r="B30" s="75"/>
      <c r="C30" s="83"/>
      <c r="D30" s="85"/>
      <c r="E30" s="85"/>
      <c r="F30" s="85"/>
      <c r="G30" s="85"/>
      <c r="H30" s="85"/>
    </row>
    <row r="31" spans="1:16" x14ac:dyDescent="0.25">
      <c r="A31" s="86"/>
      <c r="B31" s="74" t="s">
        <v>12</v>
      </c>
      <c r="C31" s="83"/>
      <c r="D31" s="85"/>
      <c r="E31" s="85"/>
      <c r="F31" s="85"/>
      <c r="G31" s="85"/>
      <c r="H31" s="85">
        <f>SUM(H32:H33)</f>
        <v>3412420.6295626001</v>
      </c>
    </row>
    <row r="32" spans="1:16" x14ac:dyDescent="0.25">
      <c r="A32" s="86"/>
      <c r="B32" s="89" t="s">
        <v>2</v>
      </c>
      <c r="C32" s="83"/>
      <c r="D32" s="85"/>
      <c r="E32" s="85"/>
      <c r="F32" s="85"/>
      <c r="G32" s="85"/>
      <c r="H32" s="85">
        <f>H16+H18+H20+H21+H22+H23+H24+H25</f>
        <v>941199.09716260026</v>
      </c>
    </row>
    <row r="33" spans="1:12" x14ac:dyDescent="0.25">
      <c r="A33" s="86"/>
      <c r="B33" s="89" t="s">
        <v>3</v>
      </c>
      <c r="C33" s="83"/>
      <c r="D33" s="85"/>
      <c r="E33" s="85"/>
      <c r="F33" s="85"/>
      <c r="G33" s="85"/>
      <c r="H33" s="85">
        <f>H19</f>
        <v>2471221.5323999999</v>
      </c>
    </row>
    <row r="34" spans="1:12" x14ac:dyDescent="0.25">
      <c r="A34" s="73" t="s">
        <v>24</v>
      </c>
      <c r="B34" s="74" t="s">
        <v>31</v>
      </c>
      <c r="C34" s="83"/>
      <c r="D34" s="85"/>
      <c r="E34" s="85"/>
      <c r="F34" s="85"/>
      <c r="G34" s="85"/>
      <c r="H34" s="85">
        <f>H31*0.08</f>
        <v>272993.65036500798</v>
      </c>
    </row>
    <row r="35" spans="1:12" x14ac:dyDescent="0.25">
      <c r="A35" s="73" t="s">
        <v>26</v>
      </c>
      <c r="B35" s="74" t="s">
        <v>25</v>
      </c>
      <c r="C35" s="83"/>
      <c r="D35" s="85"/>
      <c r="E35" s="85"/>
      <c r="F35" s="85"/>
      <c r="G35" s="85"/>
      <c r="H35" s="85">
        <f>H34+H31</f>
        <v>3685414.2799276081</v>
      </c>
      <c r="I35" s="90">
        <f>H35-(SUM(C40:C42))</f>
        <v>0</v>
      </c>
    </row>
    <row r="36" spans="1:12" x14ac:dyDescent="0.25">
      <c r="A36" s="91"/>
      <c r="B36" s="77"/>
      <c r="C36" s="77"/>
    </row>
    <row r="37" spans="1:12" x14ac:dyDescent="0.25">
      <c r="A37" s="65" t="s">
        <v>13</v>
      </c>
      <c r="B37" s="77"/>
      <c r="C37" s="77"/>
    </row>
    <row r="38" spans="1:12" x14ac:dyDescent="0.25">
      <c r="A38" s="92"/>
      <c r="B38" s="77"/>
      <c r="C38" s="77"/>
      <c r="G38" s="66" t="s">
        <v>387</v>
      </c>
    </row>
    <row r="39" spans="1:12" ht="63.75" customHeight="1" x14ac:dyDescent="0.25">
      <c r="A39" s="93" t="s">
        <v>9</v>
      </c>
      <c r="B39" s="93" t="s">
        <v>0</v>
      </c>
      <c r="C39" s="94" t="s">
        <v>44</v>
      </c>
      <c r="D39" s="93" t="s">
        <v>40</v>
      </c>
      <c r="E39" s="93" t="s">
        <v>16</v>
      </c>
      <c r="F39" s="93" t="s">
        <v>17</v>
      </c>
      <c r="G39" s="93" t="s">
        <v>18</v>
      </c>
    </row>
    <row r="40" spans="1:12" ht="15.75" x14ac:dyDescent="0.25">
      <c r="A40" s="95">
        <v>1</v>
      </c>
      <c r="B40" s="89" t="s">
        <v>1</v>
      </c>
      <c r="C40" s="96">
        <f>H34</f>
        <v>272993.65036500798</v>
      </c>
      <c r="D40" s="97">
        <v>1.0369999999999999</v>
      </c>
      <c r="E40" s="98">
        <f>C40*D40</f>
        <v>283094.41542851325</v>
      </c>
      <c r="F40" s="98">
        <f>E40*0.2</f>
        <v>56618.883085702655</v>
      </c>
      <c r="G40" s="98">
        <f>E40+F40</f>
        <v>339713.29851421592</v>
      </c>
      <c r="I40" s="70"/>
      <c r="J40" s="71"/>
      <c r="K40" s="79"/>
      <c r="L40" s="99"/>
    </row>
    <row r="41" spans="1:12" ht="15.75" x14ac:dyDescent="0.25">
      <c r="A41" s="95">
        <v>2</v>
      </c>
      <c r="B41" s="89" t="s">
        <v>2</v>
      </c>
      <c r="C41" s="100">
        <f>H32</f>
        <v>941199.09716260026</v>
      </c>
      <c r="D41" s="97">
        <v>1.0369999999999999</v>
      </c>
      <c r="E41" s="98">
        <f t="shared" ref="E41:E48" si="4">C41*D41</f>
        <v>976023.46375761635</v>
      </c>
      <c r="F41" s="98">
        <f t="shared" ref="F41:F48" si="5">E41*0.2</f>
        <v>195204.69275152328</v>
      </c>
      <c r="G41" s="98">
        <f t="shared" ref="G41:G48" si="6">E41+F41</f>
        <v>1171228.1565091396</v>
      </c>
      <c r="I41" s="70"/>
      <c r="J41" s="71"/>
      <c r="K41" s="79"/>
      <c r="L41" s="99"/>
    </row>
    <row r="42" spans="1:12" ht="15.75" x14ac:dyDescent="0.25">
      <c r="A42" s="95">
        <v>3</v>
      </c>
      <c r="B42" s="89" t="s">
        <v>3</v>
      </c>
      <c r="C42" s="100">
        <f>H33</f>
        <v>2471221.5323999999</v>
      </c>
      <c r="D42" s="97">
        <v>1.0369999999999999</v>
      </c>
      <c r="E42" s="98">
        <f t="shared" si="4"/>
        <v>2562656.7290987996</v>
      </c>
      <c r="F42" s="98">
        <f t="shared" si="5"/>
        <v>512531.34581975994</v>
      </c>
      <c r="G42" s="98">
        <f t="shared" si="6"/>
        <v>3075188.0749185598</v>
      </c>
      <c r="I42" s="70"/>
      <c r="J42" s="71"/>
      <c r="K42" s="79"/>
      <c r="L42" s="99"/>
    </row>
    <row r="43" spans="1:12" ht="15.75" x14ac:dyDescent="0.25">
      <c r="A43" s="95">
        <v>4</v>
      </c>
      <c r="B43" s="89" t="s">
        <v>7</v>
      </c>
      <c r="C43" s="100">
        <f>SUM(C44:C48)</f>
        <v>610673.14618400461</v>
      </c>
      <c r="D43" s="97">
        <v>1.0369999999999999</v>
      </c>
      <c r="E43" s="98">
        <f t="shared" si="4"/>
        <v>633268.05259281269</v>
      </c>
      <c r="F43" s="98">
        <f t="shared" si="5"/>
        <v>126653.61051856255</v>
      </c>
      <c r="G43" s="98">
        <f t="shared" si="6"/>
        <v>759921.66311137518</v>
      </c>
      <c r="I43" s="70"/>
      <c r="J43" s="71"/>
      <c r="K43" s="79"/>
      <c r="L43" s="99"/>
    </row>
    <row r="44" spans="1:12" ht="15.75" x14ac:dyDescent="0.25">
      <c r="A44" s="81" t="s">
        <v>356</v>
      </c>
      <c r="B44" s="89" t="s">
        <v>4</v>
      </c>
      <c r="C44" s="100">
        <f>SUM(C40:C42)*I44</f>
        <v>35748.518515297801</v>
      </c>
      <c r="D44" s="97">
        <v>1.0369999999999999</v>
      </c>
      <c r="E44" s="98">
        <f t="shared" si="4"/>
        <v>37071.21370036382</v>
      </c>
      <c r="F44" s="98">
        <f t="shared" si="5"/>
        <v>7414.2427400727647</v>
      </c>
      <c r="G44" s="98">
        <f t="shared" si="6"/>
        <v>44485.456440436581</v>
      </c>
      <c r="I44" s="101">
        <v>9.7000000000000003E-3</v>
      </c>
      <c r="J44" s="71"/>
      <c r="K44" s="79"/>
      <c r="L44" s="99"/>
    </row>
    <row r="45" spans="1:12" ht="15.75" x14ac:dyDescent="0.25">
      <c r="A45" s="81" t="s">
        <v>357</v>
      </c>
      <c r="B45" s="102" t="s">
        <v>38</v>
      </c>
      <c r="C45" s="100">
        <f>SUM(C40:C42)*I45</f>
        <v>78867.865590450805</v>
      </c>
      <c r="D45" s="97">
        <v>1.0369999999999999</v>
      </c>
      <c r="E45" s="98">
        <f t="shared" si="4"/>
        <v>81785.976617297478</v>
      </c>
      <c r="F45" s="98">
        <f t="shared" si="5"/>
        <v>16357.195323459497</v>
      </c>
      <c r="G45" s="98">
        <f t="shared" si="6"/>
        <v>98143.171940756976</v>
      </c>
      <c r="I45" s="101">
        <v>2.1399999999999999E-2</v>
      </c>
      <c r="J45" s="71"/>
      <c r="K45" s="79"/>
      <c r="L45" s="99"/>
    </row>
    <row r="46" spans="1:12" ht="15.75" x14ac:dyDescent="0.25">
      <c r="A46" s="81" t="s">
        <v>358</v>
      </c>
      <c r="B46" s="102" t="s">
        <v>39</v>
      </c>
      <c r="C46" s="100">
        <f>SUM(C40:C42)*I46</f>
        <v>311048.9652258901</v>
      </c>
      <c r="D46" s="97">
        <v>1.0369999999999999</v>
      </c>
      <c r="E46" s="98">
        <f t="shared" si="4"/>
        <v>322557.77693924803</v>
      </c>
      <c r="F46" s="98">
        <f t="shared" si="5"/>
        <v>64511.555387849607</v>
      </c>
      <c r="G46" s="98">
        <f t="shared" si="6"/>
        <v>387069.33232709765</v>
      </c>
      <c r="I46" s="101">
        <v>8.4400000000000003E-2</v>
      </c>
      <c r="J46" s="71"/>
      <c r="K46" s="79"/>
      <c r="L46" s="99"/>
    </row>
    <row r="47" spans="1:12" ht="15.75" x14ac:dyDescent="0.25">
      <c r="A47" s="81" t="s">
        <v>359</v>
      </c>
      <c r="B47" s="89" t="s">
        <v>6</v>
      </c>
      <c r="C47" s="100">
        <f>SUM(C40:C42)*I47</f>
        <v>105034.30697793684</v>
      </c>
      <c r="D47" s="97">
        <v>1.0369999999999999</v>
      </c>
      <c r="E47" s="98">
        <f t="shared" si="4"/>
        <v>108920.57633612049</v>
      </c>
      <c r="F47" s="98">
        <f t="shared" si="5"/>
        <v>21784.115267224101</v>
      </c>
      <c r="G47" s="98">
        <f t="shared" si="6"/>
        <v>130704.69160334459</v>
      </c>
      <c r="I47" s="101">
        <v>2.8500000000000001E-2</v>
      </c>
      <c r="J47" s="71"/>
      <c r="K47" s="79"/>
      <c r="L47" s="99"/>
    </row>
    <row r="48" spans="1:12" x14ac:dyDescent="0.25">
      <c r="A48" s="81" t="s">
        <v>360</v>
      </c>
      <c r="B48" s="89" t="s">
        <v>5</v>
      </c>
      <c r="C48" s="100">
        <f>SUM(C40:C42)*I48</f>
        <v>79973.489874429099</v>
      </c>
      <c r="D48" s="97">
        <v>1.0369999999999999</v>
      </c>
      <c r="E48" s="98">
        <f t="shared" si="4"/>
        <v>82932.508999782964</v>
      </c>
      <c r="F48" s="98">
        <f t="shared" si="5"/>
        <v>16586.501799956593</v>
      </c>
      <c r="G48" s="98">
        <f t="shared" si="6"/>
        <v>99519.010799739553</v>
      </c>
      <c r="I48" s="103">
        <v>2.1700000000000001E-2</v>
      </c>
    </row>
    <row r="49" spans="1:10" x14ac:dyDescent="0.25">
      <c r="A49" s="86"/>
      <c r="B49" s="104" t="s">
        <v>361</v>
      </c>
      <c r="C49" s="100">
        <f>SUM(C40:C43)</f>
        <v>4296087.4261116125</v>
      </c>
      <c r="D49" s="97">
        <v>1.0369999999999999</v>
      </c>
      <c r="E49" s="98">
        <f>SUM(E40:E43)</f>
        <v>4455042.6608777419</v>
      </c>
      <c r="F49" s="98">
        <f>SUM(F40:F43)</f>
        <v>891008.53217554837</v>
      </c>
      <c r="G49" s="98">
        <f>SUM(G40:G43)</f>
        <v>5346051.1930532902</v>
      </c>
    </row>
    <row r="51" spans="1:10" s="77" customFormat="1" ht="12.75" x14ac:dyDescent="0.2">
      <c r="A51" s="3" t="s">
        <v>28</v>
      </c>
      <c r="B51" s="3"/>
      <c r="C51" s="2"/>
      <c r="D51" s="2"/>
      <c r="E51" s="2"/>
    </row>
    <row r="52" spans="1:10" s="68" customFormat="1" ht="67.5" customHeight="1" x14ac:dyDescent="0.25">
      <c r="A52" s="4" t="s">
        <v>29</v>
      </c>
      <c r="B52" s="105" t="s">
        <v>382</v>
      </c>
      <c r="C52" s="105"/>
      <c r="D52" s="105"/>
      <c r="E52" s="105"/>
      <c r="F52" s="105"/>
      <c r="G52" s="105"/>
    </row>
    <row r="53" spans="1:10" s="68" customFormat="1" ht="40.5" customHeight="1" x14ac:dyDescent="0.25">
      <c r="A53" s="4" t="s">
        <v>30</v>
      </c>
      <c r="B53" s="105" t="s">
        <v>362</v>
      </c>
      <c r="C53" s="105"/>
      <c r="D53" s="105"/>
      <c r="E53" s="105"/>
      <c r="F53" s="105"/>
      <c r="G53" s="105"/>
      <c r="H53" s="67"/>
      <c r="I53" s="67" t="s">
        <v>369</v>
      </c>
      <c r="J53" s="68">
        <v>7.46</v>
      </c>
    </row>
    <row r="54" spans="1:10" s="68" customFormat="1" ht="28.5" customHeight="1" x14ac:dyDescent="0.25">
      <c r="A54" s="4" t="s">
        <v>32</v>
      </c>
      <c r="B54" s="105" t="s">
        <v>33</v>
      </c>
      <c r="C54" s="105"/>
      <c r="D54" s="105"/>
      <c r="E54" s="105"/>
      <c r="F54" s="105"/>
      <c r="G54" s="105"/>
      <c r="I54" s="68" t="s">
        <v>367</v>
      </c>
      <c r="J54" s="68">
        <v>5.62</v>
      </c>
    </row>
    <row r="55" spans="1:10" s="77" customFormat="1" ht="16.5" customHeight="1" x14ac:dyDescent="0.2">
      <c r="A55" s="4" t="s">
        <v>34</v>
      </c>
      <c r="B55" s="5" t="s">
        <v>383</v>
      </c>
      <c r="C55" s="5"/>
      <c r="D55" s="2"/>
      <c r="E55" s="2"/>
      <c r="I55" s="77" t="s">
        <v>366</v>
      </c>
      <c r="J55" s="77">
        <v>6.16</v>
      </c>
    </row>
    <row r="56" spans="1:10" s="77" customFormat="1" ht="15.75" customHeight="1" x14ac:dyDescent="0.2">
      <c r="A56" s="6" t="s">
        <v>35</v>
      </c>
      <c r="B56" s="5" t="s">
        <v>384</v>
      </c>
      <c r="C56" s="5"/>
      <c r="D56" s="2"/>
      <c r="E56" s="2"/>
    </row>
    <row r="57" spans="1:10" s="77" customFormat="1" ht="18.75" customHeight="1" x14ac:dyDescent="0.2">
      <c r="A57" s="6" t="s">
        <v>36</v>
      </c>
      <c r="B57" s="5" t="s">
        <v>41</v>
      </c>
      <c r="C57" s="5"/>
      <c r="D57" s="2"/>
      <c r="E57" s="2"/>
    </row>
    <row r="58" spans="1:10" s="77" customFormat="1" ht="12.75" x14ac:dyDescent="0.2">
      <c r="A58" s="91"/>
    </row>
    <row r="59" spans="1:10" x14ac:dyDescent="0.25">
      <c r="B59" s="68"/>
    </row>
  </sheetData>
  <dataConsolidate>
    <dataRefs count="1">
      <dataRef ref="B8:B287" sheet="Типовые 2 кв. 2021"/>
    </dataRefs>
  </dataConsolidate>
  <mergeCells count="14">
    <mergeCell ref="B52:G52"/>
    <mergeCell ref="B53:G53"/>
    <mergeCell ref="B54:G54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disablePrompts="1" count="1">
    <dataValidation type="list" allowBlank="1" showInputMessage="1" showErrorMessage="1" sqref="G16:G30" xr:uid="{00000000-0002-0000-0000-000000000000}">
      <formula1>$J$53:$J$55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 B20:B29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8" activePane="bottomLeft" state="frozen"/>
      <selection pane="bottomLeft" activeCell="B217" sqref="B217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1" t="s">
        <v>46</v>
      </c>
      <c r="C3" s="111"/>
      <c r="D3" s="111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2"/>
      <c r="D6" s="112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353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260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261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262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263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264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265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266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267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268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269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270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271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272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273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274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275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276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277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278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279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280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281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282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283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284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285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286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287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288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289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290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291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292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293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294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295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296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297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298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299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300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301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302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303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304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305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306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307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308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309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310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311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312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313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314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315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316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317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318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319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320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321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322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323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324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325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326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327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328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339</v>
      </c>
      <c r="B2" s="21" t="s">
        <v>340</v>
      </c>
      <c r="C2" s="21" t="s">
        <v>341</v>
      </c>
      <c r="D2" s="33"/>
      <c r="E2" s="22" t="s">
        <v>342</v>
      </c>
    </row>
    <row r="3" spans="1:5" ht="31.5" x14ac:dyDescent="0.25">
      <c r="A3" s="15" t="s">
        <v>343</v>
      </c>
      <c r="B3" s="23" t="s">
        <v>330</v>
      </c>
      <c r="C3" s="24">
        <v>52111.24</v>
      </c>
      <c r="D3" s="33"/>
      <c r="E3" s="25" t="s">
        <v>344</v>
      </c>
    </row>
    <row r="4" spans="1:5" ht="15.75" x14ac:dyDescent="0.25">
      <c r="A4" s="15" t="s">
        <v>345</v>
      </c>
      <c r="B4" s="26" t="s">
        <v>330</v>
      </c>
      <c r="C4" s="22">
        <f>C3*0.2</f>
        <v>10422.248</v>
      </c>
      <c r="D4" s="33"/>
      <c r="E4" s="33"/>
    </row>
    <row r="5" spans="1:5" ht="31.5" x14ac:dyDescent="0.25">
      <c r="A5" s="27" t="s">
        <v>346</v>
      </c>
      <c r="B5" s="28" t="s">
        <v>330</v>
      </c>
      <c r="C5" s="29">
        <f>SUM(C3,C4)</f>
        <v>62533.487999999998</v>
      </c>
      <c r="D5" s="33"/>
      <c r="E5" s="33"/>
    </row>
    <row r="6" spans="1:5" ht="31.5" x14ac:dyDescent="0.25">
      <c r="A6" s="27" t="s">
        <v>347</v>
      </c>
      <c r="B6" s="26" t="s">
        <v>330</v>
      </c>
      <c r="C6" s="30">
        <f>C18*1000</f>
        <v>2487.1072965137241</v>
      </c>
      <c r="D6" s="33"/>
      <c r="E6" s="33"/>
    </row>
    <row r="7" spans="1:5" ht="31.5" x14ac:dyDescent="0.25">
      <c r="A7" s="15" t="s">
        <v>348</v>
      </c>
      <c r="B7" s="16" t="s">
        <v>330</v>
      </c>
      <c r="C7" s="25">
        <v>716.29467000000022</v>
      </c>
      <c r="D7" s="33"/>
      <c r="E7" s="33"/>
    </row>
    <row r="8" spans="1:5" ht="15.75" x14ac:dyDescent="0.25">
      <c r="A8" s="15" t="s">
        <v>349</v>
      </c>
      <c r="B8" s="16" t="s">
        <v>330</v>
      </c>
      <c r="C8" s="17">
        <f>C5-C7</f>
        <v>61817.193329999995</v>
      </c>
      <c r="D8" s="33"/>
      <c r="E8" s="33"/>
    </row>
    <row r="9" spans="1:5" ht="31.5" x14ac:dyDescent="0.25">
      <c r="A9" s="15" t="s">
        <v>329</v>
      </c>
      <c r="B9" s="16" t="s">
        <v>330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331</v>
      </c>
      <c r="B10" s="16" t="s">
        <v>330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332</v>
      </c>
      <c r="B11" s="16" t="s">
        <v>330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333</v>
      </c>
      <c r="B12" s="16" t="s">
        <v>330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334</v>
      </c>
      <c r="B13" s="16" t="s">
        <v>330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335</v>
      </c>
      <c r="B14" s="16" t="s">
        <v>330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336</v>
      </c>
      <c r="B15" s="16" t="s">
        <v>330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337</v>
      </c>
      <c r="B16" s="16" t="s">
        <v>330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338</v>
      </c>
      <c r="B17" s="16" t="s">
        <v>330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350</v>
      </c>
      <c r="B18" s="16" t="s">
        <v>330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351</v>
      </c>
      <c r="B19" s="16" t="s">
        <v>330</v>
      </c>
      <c r="C19" s="31">
        <v>0</v>
      </c>
      <c r="D19" s="33"/>
      <c r="E19" s="33"/>
    </row>
    <row r="20" spans="1:5" ht="15.75" x14ac:dyDescent="0.25">
      <c r="A20" s="27" t="s">
        <v>352</v>
      </c>
      <c r="B20" s="28" t="s">
        <v>330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2022-03-14T12:43:49Z</dcterms:modified>
</cp:coreProperties>
</file>