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6-01-08-00-0-0004\"/>
    </mc:Choice>
  </mc:AlternateContent>
  <bookViews>
    <workbookView xWindow="0" yWindow="0" windowWidth="28800" windowHeight="11610" activeTab="1"/>
  </bookViews>
  <sheets>
    <sheet name="M_22-1-06-01-08-00-0-0004" sheetId="1" r:id="rId1"/>
    <sheet name="т6" sheetId="2" r:id="rId2"/>
  </sheets>
  <definedNames>
    <definedName name="_xlnm.Print_Area" localSheetId="1">т6!$A$1:$D$20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9" i="1" l="1"/>
  <c r="J38" i="1"/>
  <c r="J68" i="1" l="1"/>
  <c r="J67" i="1"/>
  <c r="J66" i="1"/>
  <c r="J64" i="1"/>
  <c r="J63" i="1"/>
  <c r="J62" i="1"/>
  <c r="J61" i="1"/>
  <c r="J60" i="1"/>
  <c r="J59" i="1"/>
  <c r="J58" i="1"/>
  <c r="J57" i="1"/>
  <c r="J56" i="1"/>
  <c r="J54" i="1"/>
  <c r="J53" i="1"/>
  <c r="J51" i="1"/>
  <c r="J50" i="1"/>
  <c r="J49" i="1"/>
  <c r="J48" i="1"/>
  <c r="J47" i="1"/>
  <c r="J46" i="1"/>
  <c r="J44" i="1"/>
  <c r="J43" i="1"/>
  <c r="J42" i="1"/>
  <c r="J41" i="1"/>
  <c r="J36" i="1"/>
  <c r="J35" i="1"/>
  <c r="J34" i="1"/>
  <c r="J33" i="1"/>
  <c r="J31" i="1"/>
  <c r="J29" i="1"/>
  <c r="J28" i="1"/>
  <c r="J27" i="1"/>
  <c r="J26" i="1"/>
  <c r="J25" i="1"/>
  <c r="J24" i="1"/>
  <c r="J23" i="1"/>
  <c r="J22" i="1"/>
  <c r="J21" i="1"/>
  <c r="J20" i="1"/>
  <c r="J19" i="1"/>
  <c r="J17" i="1"/>
  <c r="J69" i="1" l="1"/>
</calcChain>
</file>

<file path=xl/sharedStrings.xml><?xml version="1.0" encoding="utf-8"?>
<sst xmlns="http://schemas.openxmlformats.org/spreadsheetml/2006/main" count="375" uniqueCount="208">
  <si>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</si>
  <si>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</si>
  <si>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</si>
  <si>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</si>
  <si>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</si>
  <si>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</si>
  <si>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</si>
  <si>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</si>
  <si>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</si>
  <si>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</si>
  <si>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</si>
  <si>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</si>
  <si>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</si>
  <si>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</si>
  <si>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</si>
  <si>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</si>
  <si>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</si>
  <si>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</si>
  <si>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</si>
  <si>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</si>
  <si>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</si>
  <si>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</si>
  <si>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</si>
  <si>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</si>
  <si>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</si>
  <si>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</si>
  <si>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</si>
  <si>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</si>
  <si>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</si>
  <si>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</si>
  <si>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</si>
  <si>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</si>
  <si>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</si>
  <si>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</si>
  <si>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</si>
  <si>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</si>
  <si>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</si>
  <si>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</si>
  <si>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</si>
  <si>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</si>
  <si>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</si>
  <si>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</si>
  <si>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</si>
  <si>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</si>
  <si>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</si>
  <si>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</si>
  <si>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</si>
  <si>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</si>
  <si>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</si>
  <si>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</si>
  <si>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</si>
  <si>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</si>
  <si>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</si>
  <si>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</si>
  <si>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</si>
  <si>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</si>
  <si>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</si>
  <si>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</si>
  <si>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</si>
  <si>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</si>
  <si>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</si>
  <si>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</si>
  <si>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</si>
  <si>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</si>
  <si>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</si>
  <si>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</si>
  <si>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</si>
  <si>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</si>
  <si>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</si>
  <si>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</si>
  <si>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</si>
  <si>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</si>
  <si>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</si>
  <si>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</si>
  <si>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</si>
  <si>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</si>
  <si>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</si>
  <si>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</si>
  <si>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</si>
  <si>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</si>
  <si>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</si>
  <si>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</si>
  <si>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</si>
  <si>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</si>
  <si>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</si>
  <si>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</si>
  <si>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</si>
  <si>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</si>
  <si>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</si>
  <si>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</si>
  <si>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</si>
  <si>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</si>
  <si>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</si>
  <si>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</si>
  <si>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</si>
  <si>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</si>
  <si>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</si>
  <si>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</si>
  <si>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</si>
  <si>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</si>
  <si>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</si>
  <si>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</si>
  <si>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</si>
  <si>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</si>
  <si>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</si>
  <si>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</si>
  <si>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</si>
  <si>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</si>
  <si>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</si>
  <si>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</si>
  <si>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</si>
  <si>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</si>
  <si>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</si>
  <si>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</si>
  <si>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</si>
  <si>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</si>
  <si>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</si>
  <si>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</si>
  <si>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</si>
  <si>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</si>
  <si>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</si>
  <si>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</si>
  <si>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</si>
  <si>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</si>
  <si>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</si>
  <si>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</si>
  <si>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</si>
  <si>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</si>
  <si>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</si>
  <si>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</si>
  <si>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</si>
  <si>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</si>
  <si>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</si>
  <si>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</si>
  <si>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</si>
  <si>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</si>
  <si>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</si>
  <si>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</si>
  <si>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</si>
  <si>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</si>
  <si>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</si>
  <si>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</si>
  <si>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</si>
  <si>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</si>
  <si>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</si>
  <si>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</si>
  <si>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</si>
  <si>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</si>
  <si>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</si>
  <si>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</si>
  <si>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</si>
  <si>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</si>
  <si>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</si>
  <si>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</si>
  <si>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</si>
  <si>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</si>
  <si>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</si>
  <si>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</si>
  <si>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</si>
  <si>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</si>
  <si>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</si>
  <si>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</si>
  <si>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</si>
  <si>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</si>
  <si>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</si>
  <si>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</si>
  <si>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>К1-08-2</t>
  </si>
  <si>
    <t>К3-10-1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</si>
  <si>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</si>
  <si>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</si>
  <si>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</si>
  <si>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</si>
  <si>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</si>
  <si>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</si>
  <si>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</si>
  <si>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</si>
  <si>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</si>
  <si>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</si>
  <si>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</si>
  <si>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</si>
  <si>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</si>
  <si>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</si>
  <si>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</si>
  <si>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</si>
  <si>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</si>
  <si>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</si>
  <si>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</si>
  <si>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</si>
  <si>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</si>
  <si>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</si>
  <si>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</si>
  <si>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</si>
  <si>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</si>
  <si>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</si>
  <si>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</si>
  <si>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</si>
  <si>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</si>
  <si>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</si>
  <si>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</si>
  <si>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</si>
  <si>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</si>
  <si>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</si>
  <si>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</si>
  <si>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Идентификатор инвестиционного проекта: M_22-1-06-01-08-00-0-0004</t>
  </si>
  <si>
    <t xml:space="preserve"> 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</si>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</sst>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р_._-;\-* #,##0_р_._-;_-* &quot;-&quot;_р_._-;_-@_-"/>
    <numFmt numFmtId="165" formatCode="_(* #,##0.00_);_(* \(#,##0.00\);_(* &quot;-&quot;??_);_(@_)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5" fontId="5" fillId="0" borderId="0" applyFont="0" applyFill="0" applyBorder="0" applyAlignment="0" applyProtection="0"/>
    <xf numFmtId="0" fontId="11" fillId="0" borderId="0"/>
  </cellStyleXfs>
  <cellXfs count="91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0" fontId="2" fillId="0" borderId="8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7" fillId="0" borderId="8" xfId="3" applyFont="1" applyBorder="1" applyAlignment="1">
      <alignment vertical="center" wrapText="1"/>
    </xf>
    <xf numFmtId="0" fontId="7" fillId="0" borderId="8" xfId="3" applyFont="1" applyBorder="1" applyAlignment="1">
      <alignment horizontal="left" vertical="center" wrapText="1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10" fillId="0" borderId="0" xfId="5" applyFont="1" applyBorder="1" applyAlignment="1" applyProtection="1">
      <alignment horizontal="centerContinuous" vertical="center" wrapText="1"/>
    </xf>
    <xf numFmtId="0" fontId="7" fillId="0" borderId="11" xfId="6" applyFont="1" applyBorder="1" applyAlignment="1" applyProtection="1">
      <alignment horizontal="center" vertical="center" wrapText="1"/>
    </xf>
    <xf numFmtId="0" fontId="7" fillId="0" borderId="12" xfId="6" applyFont="1" applyBorder="1" applyAlignment="1" applyProtection="1">
      <alignment horizontal="center" vertical="center" wrapText="1"/>
    </xf>
    <xf numFmtId="0" fontId="7" fillId="0" borderId="8" xfId="6" applyFont="1" applyBorder="1" applyAlignment="1" applyProtection="1">
      <alignment horizontal="center" vertical="center" wrapText="1"/>
    </xf>
    <xf numFmtId="49" fontId="2" fillId="0" borderId="11" xfId="6" applyNumberFormat="1" applyFont="1" applyBorder="1" applyAlignment="1" applyProtection="1">
      <alignment horizontal="center" vertical="center" wrapText="1"/>
    </xf>
    <xf numFmtId="0" fontId="2" fillId="0" borderId="11" xfId="6" applyFont="1" applyBorder="1" applyAlignment="1" applyProtection="1">
      <alignment horizontal="left" vertical="center" wrapText="1"/>
    </xf>
    <xf numFmtId="4" fontId="7" fillId="0" borderId="13" xfId="6" applyNumberFormat="1" applyFont="1" applyBorder="1" applyAlignment="1" applyProtection="1">
      <alignment horizontal="center" vertical="center" wrapText="1"/>
    </xf>
    <xf numFmtId="165" fontId="7" fillId="0" borderId="14" xfId="7" applyFont="1" applyFill="1" applyBorder="1" applyAlignment="1" applyProtection="1">
      <alignment horizontal="center" vertical="center" wrapText="1"/>
      <protection locked="0"/>
    </xf>
    <xf numFmtId="4" fontId="2" fillId="0" borderId="12" xfId="6" applyNumberFormat="1" applyFont="1" applyBorder="1" applyAlignment="1" applyProtection="1">
      <alignment horizontal="center" vertical="center" wrapText="1"/>
    </xf>
    <xf numFmtId="165" fontId="2" fillId="0" borderId="8" xfId="7" applyFont="1" applyFill="1" applyBorder="1" applyAlignment="1">
      <alignment horizontal="center" vertical="center" wrapText="1"/>
    </xf>
    <xf numFmtId="0" fontId="7" fillId="0" borderId="11" xfId="6" applyFont="1" applyBorder="1" applyAlignment="1" applyProtection="1">
      <alignment horizontal="left" vertical="center" wrapText="1"/>
    </xf>
    <xf numFmtId="4" fontId="7" fillId="0" borderId="11" xfId="6" applyNumberFormat="1" applyFont="1" applyBorder="1" applyAlignment="1" applyProtection="1">
      <alignment horizontal="center" vertical="center" wrapText="1"/>
    </xf>
    <xf numFmtId="165" fontId="7" fillId="0" borderId="14" xfId="7" applyFont="1" applyFill="1" applyBorder="1" applyAlignment="1" applyProtection="1">
      <alignment horizontal="center" vertical="center" wrapText="1"/>
    </xf>
    <xf numFmtId="165" fontId="7" fillId="0" borderId="8" xfId="7" applyFont="1" applyFill="1" applyBorder="1" applyAlignment="1">
      <alignment horizontal="center" vertical="center" wrapText="1"/>
    </xf>
    <xf numFmtId="4" fontId="2" fillId="0" borderId="11" xfId="6" applyNumberFormat="1" applyFont="1" applyBorder="1" applyAlignment="1" applyProtection="1">
      <alignment horizontal="center" vertical="center" wrapText="1"/>
    </xf>
    <xf numFmtId="165" fontId="2" fillId="3" borderId="13" xfId="7" applyFont="1" applyFill="1" applyBorder="1" applyAlignment="1" applyProtection="1">
      <alignment horizontal="center" vertical="center" wrapText="1"/>
    </xf>
    <xf numFmtId="165" fontId="2" fillId="0" borderId="11" xfId="7" applyFont="1" applyFill="1" applyBorder="1" applyAlignment="1" applyProtection="1">
      <alignment horizontal="center" vertical="center" wrapText="1"/>
    </xf>
    <xf numFmtId="165" fontId="2" fillId="3" borderId="11" xfId="7" applyFont="1" applyFill="1" applyBorder="1" applyAlignment="1" applyProtection="1">
      <alignment horizontal="center" vertical="center" wrapText="1"/>
      <protection locked="0"/>
    </xf>
    <xf numFmtId="165" fontId="2" fillId="0" borderId="11" xfId="7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/>
    <xf numFmtId="0" fontId="0" fillId="0" borderId="0" xfId="0" applyFill="1" applyAlignment="1"/>
    <xf numFmtId="0" fontId="0" fillId="0" borderId="0" xfId="0" applyFill="1"/>
    <xf numFmtId="165" fontId="7" fillId="0" borderId="11" xfId="7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2 2 2" xfId="8"/>
    <cellStyle name="Обычный 3" xfId="1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69"/>
  <sheetViews>
    <sheetView zoomScale="70" zoomScaleNormal="70" workbookViewId="0"/>
  </sheetViews>
  <sheetFormatPr defaultRowHeight="15" x14ac:dyDescent="0.25"/>
  <cols>
    <col min="1" max="1" width="12.5703125" customWidth="1"/>
    <col min="2" max="2" width="30.140625" customWidth="1"/>
    <col min="3" max="3" width="16" customWidth="1"/>
    <col min="4" max="4" width="26.85546875" customWidth="1"/>
    <col min="5" max="5" width="15.5703125" customWidth="1"/>
    <col min="6" max="6" width="12.42578125" customWidth="1"/>
    <col min="7" max="7" width="15.85546875" customWidth="1"/>
    <col min="8" max="9" width="19.140625" customWidth="1"/>
    <col min="10" max="10" width="17.28515625" customWidth="1"/>
    <col min="11" max="11" width="16" customWidth="1"/>
    <col min="12" max="12" width="27.140625" customWidth="1"/>
    <col min="13" max="13" width="15.42578125" customWidth="1"/>
    <col min="14" max="14" width="12.42578125" customWidth="1"/>
    <col min="15" max="15" width="15.85546875" customWidth="1"/>
    <col min="16" max="17" width="19.140625" customWidth="1"/>
    <col min="18" max="18" width="17.28515625" customWidth="1"/>
    <col min="19" max="19" width="12.85546875" customWidth="1"/>
  </cols>
  <sheetData>
    <row r="1" spans="1:18" ht="18.75" x14ac:dyDescent="0.25">
      <c r="A1" s="1"/>
      <c r="B1" s="2"/>
      <c r="C1" s="3"/>
      <c r="D1" s="2"/>
      <c r="E1" s="3"/>
      <c r="F1" s="3"/>
      <c r="G1" s="4"/>
      <c r="H1" s="5"/>
      <c r="I1" s="6"/>
      <c r="K1" s="5"/>
      <c r="L1" s="5"/>
      <c r="M1" s="5"/>
      <c r="N1" s="5"/>
      <c r="O1" s="5"/>
      <c r="P1" s="5"/>
      <c r="Q1" s="5"/>
      <c r="R1" s="6" t="s">
        <v>0</v>
      </c>
    </row>
    <row r="2" spans="1:18" ht="18.75" x14ac:dyDescent="0.3">
      <c r="A2" s="1"/>
      <c r="B2" s="2"/>
      <c r="C2" s="3"/>
      <c r="D2" s="2"/>
      <c r="E2" s="3"/>
      <c r="F2" s="3"/>
      <c r="G2" s="4"/>
      <c r="H2" s="5"/>
      <c r="I2" s="7"/>
      <c r="K2" s="5"/>
      <c r="L2" s="5"/>
      <c r="M2" s="5"/>
      <c r="N2" s="5"/>
      <c r="O2" s="5"/>
      <c r="P2" s="5"/>
      <c r="Q2" s="5"/>
      <c r="R2" s="7" t="s">
        <v>1</v>
      </c>
    </row>
    <row r="3" spans="1:18" ht="18.75" x14ac:dyDescent="0.3">
      <c r="A3" s="1"/>
      <c r="B3" s="2"/>
      <c r="C3" s="3"/>
      <c r="D3" s="2"/>
      <c r="E3" s="3"/>
      <c r="F3" s="3"/>
      <c r="G3" s="4"/>
      <c r="H3" s="5"/>
      <c r="I3" s="7"/>
      <c r="K3" s="5"/>
      <c r="L3" s="5"/>
      <c r="M3" s="5"/>
      <c r="N3" s="5"/>
      <c r="O3" s="5"/>
      <c r="P3" s="5"/>
      <c r="Q3" s="5"/>
      <c r="R3" s="7" t="s">
        <v>2</v>
      </c>
    </row>
    <row r="4" spans="1:18" ht="15.75" customHeight="1" x14ac:dyDescent="0.2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5" spans="1:18" ht="15.75" customHeight="1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</row>
    <row r="6" spans="1:18" s="5" customFormat="1" ht="15.75" x14ac:dyDescent="0.25">
      <c r="A6" s="9" t="s">
        <v>207</v>
      </c>
      <c r="B6" s="11"/>
      <c r="C6" s="11"/>
      <c r="D6" s="11"/>
      <c r="E6" s="11"/>
      <c r="F6" s="11"/>
      <c r="G6" s="11"/>
      <c r="H6" s="11"/>
      <c r="I6" s="11"/>
      <c r="J6" s="8"/>
    </row>
    <row r="7" spans="1:18" s="74" customFormat="1" ht="15.75" x14ac:dyDescent="0.25">
      <c r="A7" s="10" t="s">
        <v>206</v>
      </c>
      <c r="B7" s="10"/>
      <c r="C7" s="10"/>
      <c r="D7" s="10"/>
      <c r="E7" s="10"/>
      <c r="F7" s="10"/>
      <c r="G7" s="10"/>
      <c r="H7" s="10"/>
      <c r="I7" s="10"/>
      <c r="J7" s="8"/>
      <c r="K7" s="73"/>
      <c r="L7" s="73"/>
      <c r="M7" s="73"/>
      <c r="N7" s="73"/>
      <c r="O7" s="73"/>
      <c r="P7" s="73"/>
      <c r="Q7" s="73"/>
      <c r="R7" s="73"/>
    </row>
    <row r="8" spans="1:18" s="74" customFormat="1" ht="15.75" x14ac:dyDescent="0.25">
      <c r="A8" s="10" t="s">
        <v>203</v>
      </c>
      <c r="B8" s="10"/>
      <c r="C8" s="10"/>
      <c r="D8" s="10"/>
      <c r="E8" s="10"/>
      <c r="F8" s="10"/>
      <c r="G8" s="10"/>
      <c r="H8" s="10"/>
      <c r="I8" s="10"/>
      <c r="J8" s="8"/>
      <c r="K8" s="73"/>
      <c r="L8" s="73"/>
      <c r="M8" s="73"/>
      <c r="N8" s="73"/>
      <c r="O8" s="73"/>
      <c r="P8" s="73"/>
      <c r="Q8" s="73"/>
      <c r="R8" s="73"/>
    </row>
    <row r="9" spans="1:18" s="75" customFormat="1" ht="15.75" x14ac:dyDescent="0.25">
      <c r="A9" s="11"/>
      <c r="B9" s="11"/>
      <c r="C9" s="11"/>
      <c r="D9" s="11"/>
      <c r="E9" s="11"/>
      <c r="F9" s="11"/>
      <c r="G9" s="11"/>
      <c r="H9" s="11"/>
      <c r="I9" s="11"/>
      <c r="J9" s="8"/>
      <c r="K9" s="5"/>
      <c r="L9" s="5"/>
      <c r="M9" s="5"/>
      <c r="N9" s="5"/>
      <c r="O9" s="5"/>
      <c r="P9" s="5"/>
      <c r="Q9" s="5"/>
      <c r="R9" s="5"/>
    </row>
    <row r="10" spans="1:18" ht="15.75" x14ac:dyDescent="0.25">
      <c r="A10" s="90" t="s">
        <v>4</v>
      </c>
      <c r="B10" s="90"/>
      <c r="C10" s="90"/>
      <c r="D10" s="90"/>
      <c r="E10" s="90"/>
      <c r="F10" s="90"/>
      <c r="G10" s="90"/>
      <c r="H10" s="90"/>
      <c r="I10" s="90"/>
      <c r="J10" s="90"/>
      <c r="K10" s="5"/>
      <c r="L10" s="5"/>
      <c r="M10" s="5"/>
      <c r="N10" s="5"/>
      <c r="O10" s="5"/>
      <c r="P10" s="5"/>
      <c r="Q10" s="5"/>
      <c r="R10" s="5"/>
    </row>
    <row r="11" spans="1:18" ht="15.75" x14ac:dyDescent="0.25">
      <c r="A11" s="81" t="s">
        <v>5</v>
      </c>
      <c r="B11" s="84" t="s">
        <v>6</v>
      </c>
      <c r="C11" s="87" t="s">
        <v>8</v>
      </c>
      <c r="D11" s="88"/>
      <c r="E11" s="88"/>
      <c r="F11" s="88"/>
      <c r="G11" s="88"/>
      <c r="H11" s="88"/>
      <c r="I11" s="88"/>
      <c r="J11" s="89"/>
      <c r="K11" s="5"/>
      <c r="L11" s="5"/>
      <c r="M11" s="5"/>
      <c r="N11" s="5"/>
      <c r="O11" s="5"/>
      <c r="P11" s="5"/>
      <c r="Q11" s="5"/>
      <c r="R11" s="5"/>
    </row>
    <row r="12" spans="1:18" ht="15.75" x14ac:dyDescent="0.25">
      <c r="A12" s="82"/>
      <c r="B12" s="85"/>
      <c r="C12" s="78" t="s">
        <v>205</v>
      </c>
      <c r="D12" s="79"/>
      <c r="E12" s="79"/>
      <c r="F12" s="79"/>
      <c r="G12" s="79"/>
      <c r="H12" s="79"/>
      <c r="I12" s="79"/>
      <c r="J12" s="80"/>
      <c r="K12" s="5"/>
      <c r="L12" s="5"/>
      <c r="M12" s="5"/>
      <c r="N12" s="5"/>
      <c r="O12" s="5"/>
      <c r="P12" s="5"/>
      <c r="Q12" s="5"/>
      <c r="R12" s="5"/>
    </row>
    <row r="13" spans="1:18" ht="15.75" x14ac:dyDescent="0.25">
      <c r="A13" s="82"/>
      <c r="B13" s="85"/>
      <c r="C13" s="78" t="s">
        <v>9</v>
      </c>
      <c r="D13" s="79"/>
      <c r="E13" s="79"/>
      <c r="F13" s="80"/>
      <c r="G13" s="78" t="s">
        <v>10</v>
      </c>
      <c r="H13" s="79"/>
      <c r="I13" s="79"/>
      <c r="J13" s="80"/>
      <c r="K13" s="5"/>
      <c r="L13" s="5"/>
      <c r="M13" s="5"/>
      <c r="N13" s="5"/>
      <c r="O13" s="5"/>
      <c r="P13" s="5"/>
      <c r="Q13" s="5"/>
      <c r="R13" s="5"/>
    </row>
    <row r="14" spans="1:18" ht="110.25" x14ac:dyDescent="0.25">
      <c r="A14" s="83"/>
      <c r="B14" s="86"/>
      <c r="C14" s="12" t="s">
        <v>11</v>
      </c>
      <c r="D14" s="12" t="s">
        <v>12</v>
      </c>
      <c r="E14" s="12" t="s">
        <v>13</v>
      </c>
      <c r="F14" s="12" t="s">
        <v>14</v>
      </c>
      <c r="G14" s="12" t="s">
        <v>15</v>
      </c>
      <c r="H14" s="12" t="s">
        <v>18</v>
      </c>
      <c r="I14" s="12" t="s">
        <v>16</v>
      </c>
      <c r="J14" s="13" t="s">
        <v>17</v>
      </c>
      <c r="K14" s="5"/>
      <c r="L14" s="5"/>
      <c r="M14" s="5"/>
      <c r="N14" s="5"/>
      <c r="O14" s="5"/>
      <c r="P14" s="5"/>
      <c r="Q14" s="5"/>
      <c r="R14" s="5"/>
    </row>
    <row r="15" spans="1:18" ht="15.75" x14ac:dyDescent="0.25">
      <c r="A15" s="14">
        <v>1</v>
      </c>
      <c r="B15" s="12">
        <v>2</v>
      </c>
      <c r="C15" s="12">
        <v>10</v>
      </c>
      <c r="D15" s="13">
        <v>11</v>
      </c>
      <c r="E15" s="12">
        <v>12</v>
      </c>
      <c r="F15" s="13">
        <v>13</v>
      </c>
      <c r="G15" s="12">
        <v>14</v>
      </c>
      <c r="H15" s="13">
        <v>15</v>
      </c>
      <c r="I15" s="13"/>
      <c r="J15" s="12">
        <v>16</v>
      </c>
    </row>
    <row r="16" spans="1:18" ht="47.25" x14ac:dyDescent="0.25">
      <c r="A16" s="15">
        <v>1</v>
      </c>
      <c r="B16" s="16" t="s">
        <v>19</v>
      </c>
      <c r="C16" s="12" t="s">
        <v>20</v>
      </c>
      <c r="D16" s="12" t="s">
        <v>20</v>
      </c>
      <c r="E16" s="12" t="s">
        <v>20</v>
      </c>
      <c r="F16" s="12" t="s">
        <v>20</v>
      </c>
      <c r="G16" s="12" t="s">
        <v>20</v>
      </c>
      <c r="H16" s="12" t="s">
        <v>20</v>
      </c>
      <c r="I16" s="12" t="s">
        <v>20</v>
      </c>
      <c r="J16" s="12" t="s">
        <v>20</v>
      </c>
    </row>
    <row r="17" spans="1:10" ht="63" x14ac:dyDescent="0.25">
      <c r="A17" s="17" t="s">
        <v>21</v>
      </c>
      <c r="B17" s="18" t="s">
        <v>22</v>
      </c>
      <c r="C17" s="17" t="s">
        <v>23</v>
      </c>
      <c r="D17" s="12" t="s">
        <v>24</v>
      </c>
      <c r="E17" s="12">
        <v>3</v>
      </c>
      <c r="F17" s="19" t="s">
        <v>25</v>
      </c>
      <c r="G17" s="19" t="s">
        <v>26</v>
      </c>
      <c r="H17" s="19">
        <v>1615</v>
      </c>
      <c r="I17" s="19">
        <v>1.03</v>
      </c>
      <c r="J17" s="13">
        <f>E17*H17*I17</f>
        <v>4990.3500000000004</v>
      </c>
    </row>
    <row r="18" spans="1:10" ht="15.75" x14ac:dyDescent="0.25">
      <c r="A18" s="20">
        <v>2</v>
      </c>
      <c r="B18" s="16" t="s">
        <v>27</v>
      </c>
      <c r="C18" s="12" t="s">
        <v>20</v>
      </c>
      <c r="D18" s="12" t="s">
        <v>20</v>
      </c>
      <c r="E18" s="12" t="s">
        <v>20</v>
      </c>
      <c r="F18" s="12" t="s">
        <v>20</v>
      </c>
      <c r="G18" s="12" t="s">
        <v>20</v>
      </c>
      <c r="H18" s="12" t="s">
        <v>20</v>
      </c>
      <c r="I18" s="12" t="s">
        <v>20</v>
      </c>
      <c r="J18" s="12" t="s">
        <v>20</v>
      </c>
    </row>
    <row r="19" spans="1:10" ht="15.75" x14ac:dyDescent="0.25">
      <c r="A19" s="17" t="s">
        <v>28</v>
      </c>
      <c r="B19" s="21" t="s">
        <v>29</v>
      </c>
      <c r="C19" s="17" t="s">
        <v>30</v>
      </c>
      <c r="D19" s="12" t="s">
        <v>31</v>
      </c>
      <c r="E19" s="12"/>
      <c r="F19" s="19" t="s">
        <v>32</v>
      </c>
      <c r="G19" s="19" t="s">
        <v>33</v>
      </c>
      <c r="H19" s="19">
        <v>189</v>
      </c>
      <c r="I19" s="19">
        <v>1.03</v>
      </c>
      <c r="J19" s="13">
        <f t="shared" ref="J19:J29" si="0">E19*H19*I19</f>
        <v>0</v>
      </c>
    </row>
    <row r="20" spans="1:10" ht="15.75" x14ac:dyDescent="0.25">
      <c r="A20" s="17" t="s">
        <v>34</v>
      </c>
      <c r="B20" s="21" t="s">
        <v>29</v>
      </c>
      <c r="C20" s="17" t="s">
        <v>30</v>
      </c>
      <c r="D20" s="12" t="s">
        <v>35</v>
      </c>
      <c r="E20" s="12"/>
      <c r="F20" s="19" t="s">
        <v>32</v>
      </c>
      <c r="G20" s="19" t="s">
        <v>36</v>
      </c>
      <c r="H20" s="19">
        <v>239</v>
      </c>
      <c r="I20" s="19">
        <v>1.03</v>
      </c>
      <c r="J20" s="13">
        <f t="shared" si="0"/>
        <v>0</v>
      </c>
    </row>
    <row r="21" spans="1:10" ht="15.75" x14ac:dyDescent="0.25">
      <c r="A21" s="17" t="s">
        <v>37</v>
      </c>
      <c r="B21" s="21" t="s">
        <v>29</v>
      </c>
      <c r="C21" s="17" t="s">
        <v>30</v>
      </c>
      <c r="D21" s="12" t="s">
        <v>38</v>
      </c>
      <c r="E21" s="12"/>
      <c r="F21" s="19" t="s">
        <v>32</v>
      </c>
      <c r="G21" s="19" t="s">
        <v>39</v>
      </c>
      <c r="H21" s="19">
        <v>309</v>
      </c>
      <c r="I21" s="19">
        <v>1.03</v>
      </c>
      <c r="J21" s="13">
        <f t="shared" si="0"/>
        <v>0</v>
      </c>
    </row>
    <row r="22" spans="1:10" ht="15.75" x14ac:dyDescent="0.25">
      <c r="A22" s="17" t="s">
        <v>40</v>
      </c>
      <c r="B22" s="21" t="s">
        <v>29</v>
      </c>
      <c r="C22" s="17" t="s">
        <v>30</v>
      </c>
      <c r="D22" s="12" t="s">
        <v>41</v>
      </c>
      <c r="E22" s="12"/>
      <c r="F22" s="19" t="s">
        <v>32</v>
      </c>
      <c r="G22" s="19" t="s">
        <v>42</v>
      </c>
      <c r="H22" s="19">
        <v>395</v>
      </c>
      <c r="I22" s="19">
        <v>1.03</v>
      </c>
      <c r="J22" s="13">
        <f t="shared" si="0"/>
        <v>0</v>
      </c>
    </row>
    <row r="23" spans="1:10" ht="15.75" x14ac:dyDescent="0.25">
      <c r="A23" s="17" t="s">
        <v>43</v>
      </c>
      <c r="B23" s="21" t="s">
        <v>29</v>
      </c>
      <c r="C23" s="17" t="s">
        <v>30</v>
      </c>
      <c r="D23" s="12" t="s">
        <v>44</v>
      </c>
      <c r="E23" s="12"/>
      <c r="F23" s="19" t="s">
        <v>32</v>
      </c>
      <c r="G23" s="19" t="s">
        <v>45</v>
      </c>
      <c r="H23" s="19">
        <v>395</v>
      </c>
      <c r="I23" s="19">
        <v>1.03</v>
      </c>
      <c r="J23" s="13">
        <f t="shared" si="0"/>
        <v>0</v>
      </c>
    </row>
    <row r="24" spans="1:10" ht="15.75" x14ac:dyDescent="0.25">
      <c r="A24" s="17" t="s">
        <v>46</v>
      </c>
      <c r="B24" s="21" t="s">
        <v>29</v>
      </c>
      <c r="C24" s="17" t="s">
        <v>30</v>
      </c>
      <c r="D24" s="12" t="s">
        <v>47</v>
      </c>
      <c r="E24" s="12"/>
      <c r="F24" s="19" t="s">
        <v>32</v>
      </c>
      <c r="G24" s="19" t="s">
        <v>48</v>
      </c>
      <c r="H24" s="19">
        <v>532</v>
      </c>
      <c r="I24" s="19">
        <v>1.03</v>
      </c>
      <c r="J24" s="13">
        <f t="shared" si="0"/>
        <v>0</v>
      </c>
    </row>
    <row r="25" spans="1:10" ht="15.75" x14ac:dyDescent="0.25">
      <c r="A25" s="17" t="s">
        <v>49</v>
      </c>
      <c r="B25" s="21" t="s">
        <v>29</v>
      </c>
      <c r="C25" s="17" t="s">
        <v>30</v>
      </c>
      <c r="D25" s="12" t="s">
        <v>50</v>
      </c>
      <c r="E25" s="12"/>
      <c r="F25" s="19" t="s">
        <v>32</v>
      </c>
      <c r="G25" s="19" t="s">
        <v>51</v>
      </c>
      <c r="H25" s="19">
        <v>532</v>
      </c>
      <c r="I25" s="19">
        <v>1.03</v>
      </c>
      <c r="J25" s="13">
        <f t="shared" si="0"/>
        <v>0</v>
      </c>
    </row>
    <row r="26" spans="1:10" ht="15.75" x14ac:dyDescent="0.25">
      <c r="A26" s="17" t="s">
        <v>52</v>
      </c>
      <c r="B26" s="21" t="s">
        <v>29</v>
      </c>
      <c r="C26" s="17" t="s">
        <v>30</v>
      </c>
      <c r="D26" s="12" t="s">
        <v>53</v>
      </c>
      <c r="E26" s="12">
        <v>2</v>
      </c>
      <c r="F26" s="19" t="s">
        <v>32</v>
      </c>
      <c r="G26" s="19" t="s">
        <v>54</v>
      </c>
      <c r="H26" s="19">
        <v>532</v>
      </c>
      <c r="I26" s="19">
        <v>1.03</v>
      </c>
      <c r="J26" s="13">
        <f t="shared" si="0"/>
        <v>1095.92</v>
      </c>
    </row>
    <row r="27" spans="1:10" ht="15.75" x14ac:dyDescent="0.25">
      <c r="A27" s="17" t="s">
        <v>55</v>
      </c>
      <c r="B27" s="21" t="s">
        <v>29</v>
      </c>
      <c r="C27" s="17" t="s">
        <v>30</v>
      </c>
      <c r="D27" s="12" t="s">
        <v>56</v>
      </c>
      <c r="E27" s="12">
        <v>4</v>
      </c>
      <c r="F27" s="19" t="s">
        <v>32</v>
      </c>
      <c r="G27" s="19" t="s">
        <v>57</v>
      </c>
      <c r="H27" s="19">
        <v>886</v>
      </c>
      <c r="I27" s="19">
        <v>1.03</v>
      </c>
      <c r="J27" s="13">
        <f t="shared" si="0"/>
        <v>3650.32</v>
      </c>
    </row>
    <row r="28" spans="1:10" ht="15.75" x14ac:dyDescent="0.25">
      <c r="A28" s="17" t="s">
        <v>58</v>
      </c>
      <c r="B28" s="21" t="s">
        <v>29</v>
      </c>
      <c r="C28" s="17" t="s">
        <v>30</v>
      </c>
      <c r="D28" s="12" t="s">
        <v>59</v>
      </c>
      <c r="E28" s="12"/>
      <c r="F28" s="19" t="s">
        <v>32</v>
      </c>
      <c r="G28" s="19" t="s">
        <v>51</v>
      </c>
      <c r="H28" s="19">
        <v>1220</v>
      </c>
      <c r="I28" s="19">
        <v>1.03</v>
      </c>
      <c r="J28" s="13">
        <f t="shared" si="0"/>
        <v>0</v>
      </c>
    </row>
    <row r="29" spans="1:10" ht="15.75" x14ac:dyDescent="0.25">
      <c r="A29" s="17" t="s">
        <v>60</v>
      </c>
      <c r="B29" s="21" t="s">
        <v>29</v>
      </c>
      <c r="C29" s="17" t="s">
        <v>30</v>
      </c>
      <c r="D29" s="12" t="s">
        <v>61</v>
      </c>
      <c r="E29" s="12"/>
      <c r="F29" s="19" t="s">
        <v>32</v>
      </c>
      <c r="G29" s="19" t="s">
        <v>62</v>
      </c>
      <c r="H29" s="19">
        <v>1761</v>
      </c>
      <c r="I29" s="19">
        <v>1.03</v>
      </c>
      <c r="J29" s="13">
        <f t="shared" si="0"/>
        <v>0</v>
      </c>
    </row>
    <row r="30" spans="1:10" ht="15.75" x14ac:dyDescent="0.25">
      <c r="A30" s="20">
        <v>3</v>
      </c>
      <c r="B30" s="22" t="s">
        <v>63</v>
      </c>
      <c r="C30" s="12" t="s">
        <v>20</v>
      </c>
      <c r="D30" s="12" t="s">
        <v>20</v>
      </c>
      <c r="E30" s="12" t="s">
        <v>20</v>
      </c>
      <c r="F30" s="12" t="s">
        <v>20</v>
      </c>
      <c r="G30" s="12" t="s">
        <v>20</v>
      </c>
      <c r="H30" s="12" t="s">
        <v>20</v>
      </c>
      <c r="I30" s="12" t="s">
        <v>20</v>
      </c>
      <c r="J30" s="12" t="s">
        <v>20</v>
      </c>
    </row>
    <row r="31" spans="1:10" ht="31.5" x14ac:dyDescent="0.25">
      <c r="A31" s="17" t="s">
        <v>64</v>
      </c>
      <c r="B31" s="23" t="s">
        <v>65</v>
      </c>
      <c r="C31" s="17" t="s">
        <v>23</v>
      </c>
      <c r="D31" s="12"/>
      <c r="E31" s="12">
        <v>28</v>
      </c>
      <c r="F31" s="19" t="s">
        <v>32</v>
      </c>
      <c r="G31" s="19" t="s">
        <v>66</v>
      </c>
      <c r="H31" s="19">
        <v>928</v>
      </c>
      <c r="I31" s="19">
        <v>1.01</v>
      </c>
      <c r="J31" s="13">
        <f t="shared" ref="J31" si="1">E31*H31*I31</f>
        <v>26243.84</v>
      </c>
    </row>
    <row r="32" spans="1:10" ht="15.75" x14ac:dyDescent="0.25">
      <c r="A32" s="24">
        <v>4</v>
      </c>
      <c r="B32" s="16" t="s">
        <v>67</v>
      </c>
      <c r="C32" s="12" t="s">
        <v>20</v>
      </c>
      <c r="D32" s="12" t="s">
        <v>20</v>
      </c>
      <c r="E32" s="12" t="s">
        <v>20</v>
      </c>
      <c r="F32" s="12" t="s">
        <v>20</v>
      </c>
      <c r="G32" s="12" t="s">
        <v>20</v>
      </c>
      <c r="H32" s="12" t="s">
        <v>20</v>
      </c>
      <c r="I32" s="12" t="s">
        <v>20</v>
      </c>
      <c r="J32" s="12" t="s">
        <v>20</v>
      </c>
    </row>
    <row r="33" spans="1:12" ht="31.5" x14ac:dyDescent="0.25">
      <c r="A33" s="25" t="s">
        <v>68</v>
      </c>
      <c r="B33" s="18" t="s">
        <v>69</v>
      </c>
      <c r="C33" s="26"/>
      <c r="D33" s="26" t="s">
        <v>70</v>
      </c>
      <c r="E33" s="26"/>
      <c r="F33" s="19" t="s">
        <v>71</v>
      </c>
      <c r="G33" s="19" t="s">
        <v>72</v>
      </c>
      <c r="H33" s="19">
        <v>300</v>
      </c>
      <c r="I33" s="27">
        <v>1</v>
      </c>
      <c r="J33" s="28">
        <f t="shared" ref="J33:J35" si="2">E33*H33*I33</f>
        <v>0</v>
      </c>
    </row>
    <row r="34" spans="1:12" ht="31.5" x14ac:dyDescent="0.25">
      <c r="A34" s="25" t="s">
        <v>73</v>
      </c>
      <c r="B34" s="18" t="s">
        <v>69</v>
      </c>
      <c r="C34" s="26"/>
      <c r="D34" s="26" t="s">
        <v>74</v>
      </c>
      <c r="E34" s="26"/>
      <c r="F34" s="19" t="s">
        <v>71</v>
      </c>
      <c r="G34" s="19" t="s">
        <v>75</v>
      </c>
      <c r="H34" s="19">
        <v>500</v>
      </c>
      <c r="I34" s="27">
        <v>1</v>
      </c>
      <c r="J34" s="28">
        <f t="shared" si="2"/>
        <v>0</v>
      </c>
    </row>
    <row r="35" spans="1:12" ht="31.5" x14ac:dyDescent="0.25">
      <c r="A35" s="25" t="s">
        <v>76</v>
      </c>
      <c r="B35" s="18" t="s">
        <v>69</v>
      </c>
      <c r="C35" s="26"/>
      <c r="D35" s="26" t="s">
        <v>77</v>
      </c>
      <c r="E35" s="26">
        <v>3</v>
      </c>
      <c r="F35" s="19" t="s">
        <v>71</v>
      </c>
      <c r="G35" s="19" t="s">
        <v>78</v>
      </c>
      <c r="H35" s="19">
        <v>1500</v>
      </c>
      <c r="I35" s="27">
        <v>1</v>
      </c>
      <c r="J35" s="28">
        <f t="shared" si="2"/>
        <v>4500</v>
      </c>
    </row>
    <row r="36" spans="1:12" ht="32.25" thickBot="1" x14ac:dyDescent="0.3">
      <c r="A36" s="29" t="s">
        <v>79</v>
      </c>
      <c r="B36" s="30" t="s">
        <v>69</v>
      </c>
      <c r="C36" s="32"/>
      <c r="D36" s="32" t="s">
        <v>80</v>
      </c>
      <c r="E36" s="31">
        <v>0</v>
      </c>
      <c r="F36" s="33" t="s">
        <v>71</v>
      </c>
      <c r="G36" s="33" t="s">
        <v>81</v>
      </c>
      <c r="H36" s="33">
        <v>3000</v>
      </c>
      <c r="I36" s="34">
        <v>1</v>
      </c>
      <c r="J36" s="35">
        <f>E36*H36*I36</f>
        <v>0</v>
      </c>
    </row>
    <row r="37" spans="1:12" ht="32.25" thickTop="1" x14ac:dyDescent="0.25">
      <c r="A37" s="40">
        <v>1</v>
      </c>
      <c r="B37" s="16" t="s">
        <v>83</v>
      </c>
      <c r="C37" s="12" t="s">
        <v>20</v>
      </c>
      <c r="D37" s="12" t="s">
        <v>20</v>
      </c>
      <c r="E37" s="12" t="s">
        <v>20</v>
      </c>
      <c r="F37" s="12" t="s">
        <v>20</v>
      </c>
      <c r="G37" s="12" t="s">
        <v>20</v>
      </c>
      <c r="H37" s="12" t="s">
        <v>20</v>
      </c>
      <c r="I37" s="12" t="s">
        <v>20</v>
      </c>
      <c r="J37" s="12" t="s">
        <v>20</v>
      </c>
    </row>
    <row r="38" spans="1:12" ht="31.5" x14ac:dyDescent="0.25">
      <c r="A38" s="25" t="s">
        <v>21</v>
      </c>
      <c r="B38" s="41" t="s">
        <v>84</v>
      </c>
      <c r="C38" s="12">
        <v>10</v>
      </c>
      <c r="D38" s="42" t="s">
        <v>85</v>
      </c>
      <c r="E38" s="12">
        <v>1.1200000000000001</v>
      </c>
      <c r="F38" s="43" t="s">
        <v>86</v>
      </c>
      <c r="G38" s="19" t="s">
        <v>166</v>
      </c>
      <c r="H38" s="19">
        <v>3055</v>
      </c>
      <c r="I38" s="12">
        <v>1.08</v>
      </c>
      <c r="J38" s="45">
        <f t="shared" ref="J38:J39" si="3">E38*H38*I38</f>
        <v>3695.3280000000004</v>
      </c>
      <c r="L38" t="s">
        <v>204</v>
      </c>
    </row>
    <row r="39" spans="1:12" ht="31.5" x14ac:dyDescent="0.25">
      <c r="A39" s="25" t="s">
        <v>87</v>
      </c>
      <c r="B39" s="41" t="s">
        <v>88</v>
      </c>
      <c r="C39" s="12">
        <v>0.4</v>
      </c>
      <c r="D39" s="42" t="s">
        <v>85</v>
      </c>
      <c r="E39" s="12">
        <v>0.87</v>
      </c>
      <c r="F39" s="43" t="s">
        <v>86</v>
      </c>
      <c r="G39" s="19" t="s">
        <v>167</v>
      </c>
      <c r="H39" s="19">
        <v>1116</v>
      </c>
      <c r="I39" s="12">
        <v>1.08</v>
      </c>
      <c r="J39" s="45">
        <f t="shared" si="3"/>
        <v>1048.5935999999999</v>
      </c>
    </row>
    <row r="40" spans="1:12" ht="15.75" x14ac:dyDescent="0.25">
      <c r="A40" s="40">
        <v>2</v>
      </c>
      <c r="B40" s="46" t="s">
        <v>89</v>
      </c>
      <c r="C40" s="12" t="s">
        <v>20</v>
      </c>
      <c r="D40" s="12" t="s">
        <v>20</v>
      </c>
      <c r="E40" s="12" t="s">
        <v>20</v>
      </c>
      <c r="F40" s="12" t="s">
        <v>20</v>
      </c>
      <c r="G40" s="12" t="s">
        <v>20</v>
      </c>
      <c r="H40" s="12" t="s">
        <v>20</v>
      </c>
      <c r="I40" s="12" t="s">
        <v>20</v>
      </c>
      <c r="J40" s="12" t="s">
        <v>20</v>
      </c>
    </row>
    <row r="41" spans="1:12" ht="47.25" x14ac:dyDescent="0.25">
      <c r="A41" s="25" t="s">
        <v>28</v>
      </c>
      <c r="B41" s="18" t="s">
        <v>90</v>
      </c>
      <c r="C41" s="12">
        <v>10</v>
      </c>
      <c r="D41" s="42" t="s">
        <v>91</v>
      </c>
      <c r="E41" s="12"/>
      <c r="F41" s="43" t="s">
        <v>86</v>
      </c>
      <c r="G41" s="44" t="s">
        <v>92</v>
      </c>
      <c r="H41" s="12">
        <v>2320</v>
      </c>
      <c r="I41" s="12">
        <v>1</v>
      </c>
      <c r="J41" s="45">
        <f t="shared" ref="J41:J50" si="4">E41*H41*I41</f>
        <v>0</v>
      </c>
    </row>
    <row r="42" spans="1:12" ht="47.25" x14ac:dyDescent="0.25">
      <c r="A42" s="25" t="s">
        <v>34</v>
      </c>
      <c r="B42" s="18" t="s">
        <v>90</v>
      </c>
      <c r="C42" s="12">
        <v>10</v>
      </c>
      <c r="D42" s="42" t="s">
        <v>93</v>
      </c>
      <c r="E42" s="12">
        <v>0.8</v>
      </c>
      <c r="F42" s="43" t="s">
        <v>86</v>
      </c>
      <c r="G42" s="44" t="s">
        <v>94</v>
      </c>
      <c r="H42" s="12">
        <v>2703</v>
      </c>
      <c r="I42" s="12">
        <v>1</v>
      </c>
      <c r="J42" s="45">
        <f t="shared" si="4"/>
        <v>2162.4</v>
      </c>
    </row>
    <row r="43" spans="1:12" ht="47.25" x14ac:dyDescent="0.25">
      <c r="A43" s="25" t="s">
        <v>37</v>
      </c>
      <c r="B43" s="18" t="s">
        <v>90</v>
      </c>
      <c r="C43" s="12">
        <v>0.4</v>
      </c>
      <c r="D43" s="42" t="s">
        <v>91</v>
      </c>
      <c r="E43" s="12"/>
      <c r="F43" s="43" t="s">
        <v>86</v>
      </c>
      <c r="G43" s="44" t="s">
        <v>95</v>
      </c>
      <c r="H43" s="12">
        <v>1388</v>
      </c>
      <c r="I43" s="12">
        <v>1</v>
      </c>
      <c r="J43" s="45">
        <f t="shared" si="4"/>
        <v>0</v>
      </c>
    </row>
    <row r="44" spans="1:12" ht="47.25" x14ac:dyDescent="0.25">
      <c r="A44" s="25" t="s">
        <v>40</v>
      </c>
      <c r="B44" s="18" t="s">
        <v>90</v>
      </c>
      <c r="C44" s="12">
        <v>0.4</v>
      </c>
      <c r="D44" s="42" t="s">
        <v>93</v>
      </c>
      <c r="E44" s="12">
        <v>0.5</v>
      </c>
      <c r="F44" s="43" t="s">
        <v>86</v>
      </c>
      <c r="G44" s="44" t="s">
        <v>96</v>
      </c>
      <c r="H44" s="12">
        <v>1771</v>
      </c>
      <c r="I44" s="12">
        <v>1</v>
      </c>
      <c r="J44" s="45">
        <f t="shared" si="4"/>
        <v>885.5</v>
      </c>
    </row>
    <row r="45" spans="1:12" ht="15.75" x14ac:dyDescent="0.25">
      <c r="A45" s="24">
        <v>3</v>
      </c>
      <c r="B45" s="16" t="s">
        <v>97</v>
      </c>
      <c r="C45" s="12" t="s">
        <v>20</v>
      </c>
      <c r="D45" s="12" t="s">
        <v>20</v>
      </c>
      <c r="E45" s="12" t="s">
        <v>20</v>
      </c>
      <c r="F45" s="12" t="s">
        <v>20</v>
      </c>
      <c r="G45" s="12" t="s">
        <v>20</v>
      </c>
      <c r="H45" s="12" t="s">
        <v>20</v>
      </c>
      <c r="I45" s="12" t="s">
        <v>20</v>
      </c>
      <c r="J45" s="12" t="s">
        <v>20</v>
      </c>
    </row>
    <row r="46" spans="1:12" ht="47.25" x14ac:dyDescent="0.25">
      <c r="A46" s="25" t="s">
        <v>64</v>
      </c>
      <c r="B46" s="21" t="s">
        <v>98</v>
      </c>
      <c r="C46" s="12"/>
      <c r="D46" s="42"/>
      <c r="E46" s="12">
        <v>87</v>
      </c>
      <c r="F46" s="19" t="s">
        <v>99</v>
      </c>
      <c r="G46" s="19" t="s">
        <v>100</v>
      </c>
      <c r="H46" s="19">
        <v>1.3</v>
      </c>
      <c r="I46" s="12">
        <v>1</v>
      </c>
      <c r="J46" s="45">
        <f t="shared" si="4"/>
        <v>113.10000000000001</v>
      </c>
    </row>
    <row r="47" spans="1:12" ht="63" x14ac:dyDescent="0.25">
      <c r="A47" s="25" t="s">
        <v>101</v>
      </c>
      <c r="B47" s="21" t="s">
        <v>102</v>
      </c>
      <c r="C47" s="12"/>
      <c r="D47" s="42"/>
      <c r="E47" s="12"/>
      <c r="F47" s="19" t="s">
        <v>99</v>
      </c>
      <c r="G47" s="19" t="s">
        <v>103</v>
      </c>
      <c r="H47" s="19">
        <v>2.3199999999999998</v>
      </c>
      <c r="I47" s="12">
        <v>1</v>
      </c>
      <c r="J47" s="45">
        <f t="shared" si="4"/>
        <v>0</v>
      </c>
    </row>
    <row r="48" spans="1:12" ht="63" x14ac:dyDescent="0.25">
      <c r="A48" s="25" t="s">
        <v>104</v>
      </c>
      <c r="B48" s="21" t="s">
        <v>105</v>
      </c>
      <c r="C48" s="12"/>
      <c r="D48" s="42"/>
      <c r="E48" s="12"/>
      <c r="F48" s="19" t="s">
        <v>106</v>
      </c>
      <c r="G48" s="19" t="s">
        <v>107</v>
      </c>
      <c r="H48" s="19">
        <v>30</v>
      </c>
      <c r="I48" s="19">
        <v>1</v>
      </c>
      <c r="J48" s="45">
        <f t="shared" si="4"/>
        <v>0</v>
      </c>
    </row>
    <row r="49" spans="1:10" ht="94.5" x14ac:dyDescent="0.25">
      <c r="A49" s="25" t="s">
        <v>108</v>
      </c>
      <c r="B49" s="21" t="s">
        <v>109</v>
      </c>
      <c r="C49" s="12"/>
      <c r="D49" s="42"/>
      <c r="E49" s="12"/>
      <c r="F49" s="19" t="s">
        <v>106</v>
      </c>
      <c r="G49" s="19" t="s">
        <v>110</v>
      </c>
      <c r="H49" s="19">
        <v>261</v>
      </c>
      <c r="I49" s="19">
        <v>1</v>
      </c>
      <c r="J49" s="45">
        <f t="shared" si="4"/>
        <v>0</v>
      </c>
    </row>
    <row r="50" spans="1:10" ht="47.25" x14ac:dyDescent="0.25">
      <c r="A50" s="25" t="s">
        <v>111</v>
      </c>
      <c r="B50" s="21" t="s">
        <v>112</v>
      </c>
      <c r="C50" s="12"/>
      <c r="D50" s="42"/>
      <c r="E50" s="12"/>
      <c r="F50" s="19" t="s">
        <v>113</v>
      </c>
      <c r="G50" s="19" t="s">
        <v>114</v>
      </c>
      <c r="H50" s="19">
        <v>6.9</v>
      </c>
      <c r="I50" s="19">
        <v>1.18</v>
      </c>
      <c r="J50" s="45">
        <f t="shared" si="4"/>
        <v>0</v>
      </c>
    </row>
    <row r="51" spans="1:10" ht="31.5" x14ac:dyDescent="0.25">
      <c r="A51" s="25" t="s">
        <v>115</v>
      </c>
      <c r="B51" s="21" t="s">
        <v>116</v>
      </c>
      <c r="C51" s="12"/>
      <c r="D51" s="42"/>
      <c r="E51" s="12"/>
      <c r="F51" s="19" t="s">
        <v>117</v>
      </c>
      <c r="G51" s="19" t="s">
        <v>118</v>
      </c>
      <c r="H51" s="19">
        <v>6890</v>
      </c>
      <c r="I51" s="19">
        <v>1.04</v>
      </c>
      <c r="J51" s="45">
        <f>E51*H51*I51</f>
        <v>0</v>
      </c>
    </row>
    <row r="52" spans="1:10" ht="15.75" x14ac:dyDescent="0.25">
      <c r="A52" s="24">
        <v>4</v>
      </c>
      <c r="B52" s="22" t="s">
        <v>119</v>
      </c>
      <c r="C52" s="12" t="s">
        <v>20</v>
      </c>
      <c r="D52" s="12" t="s">
        <v>20</v>
      </c>
      <c r="E52" s="12" t="s">
        <v>20</v>
      </c>
      <c r="F52" s="12" t="s">
        <v>20</v>
      </c>
      <c r="G52" s="12" t="s">
        <v>20</v>
      </c>
      <c r="H52" s="12" t="s">
        <v>20</v>
      </c>
      <c r="I52" s="12" t="s">
        <v>20</v>
      </c>
      <c r="J52" s="12" t="s">
        <v>20</v>
      </c>
    </row>
    <row r="53" spans="1:10" ht="31.5" x14ac:dyDescent="0.25">
      <c r="A53" s="25" t="s">
        <v>68</v>
      </c>
      <c r="B53" s="21" t="s">
        <v>120</v>
      </c>
      <c r="C53" s="12"/>
      <c r="D53" s="42"/>
      <c r="E53" s="12"/>
      <c r="F53" s="19" t="s">
        <v>25</v>
      </c>
      <c r="G53" s="19" t="s">
        <v>121</v>
      </c>
      <c r="H53" s="19">
        <v>162</v>
      </c>
      <c r="I53" s="19">
        <v>1.02</v>
      </c>
      <c r="J53" s="45">
        <f t="shared" ref="J53:J54" si="5">E53*H53*I53</f>
        <v>0</v>
      </c>
    </row>
    <row r="54" spans="1:10" ht="31.5" x14ac:dyDescent="0.25">
      <c r="A54" s="25" t="s">
        <v>73</v>
      </c>
      <c r="B54" s="21" t="s">
        <v>120</v>
      </c>
      <c r="C54" s="12"/>
      <c r="D54" s="42"/>
      <c r="E54" s="12"/>
      <c r="F54" s="19" t="s">
        <v>25</v>
      </c>
      <c r="G54" s="19" t="s">
        <v>122</v>
      </c>
      <c r="H54" s="19">
        <v>56</v>
      </c>
      <c r="I54" s="19">
        <v>1.02</v>
      </c>
      <c r="J54" s="45">
        <f t="shared" si="5"/>
        <v>0</v>
      </c>
    </row>
    <row r="55" spans="1:10" ht="15.75" x14ac:dyDescent="0.25">
      <c r="A55" s="24">
        <v>5</v>
      </c>
      <c r="B55" s="47" t="s">
        <v>123</v>
      </c>
      <c r="C55" s="12" t="s">
        <v>20</v>
      </c>
      <c r="D55" s="12" t="s">
        <v>20</v>
      </c>
      <c r="E55" s="12" t="s">
        <v>20</v>
      </c>
      <c r="F55" s="12" t="s">
        <v>20</v>
      </c>
      <c r="G55" s="12" t="s">
        <v>20</v>
      </c>
      <c r="H55" s="12" t="s">
        <v>20</v>
      </c>
      <c r="I55" s="12" t="s">
        <v>20</v>
      </c>
      <c r="J55" s="12" t="s">
        <v>20</v>
      </c>
    </row>
    <row r="56" spans="1:10" ht="47.25" x14ac:dyDescent="0.25">
      <c r="A56" s="25" t="s">
        <v>124</v>
      </c>
      <c r="B56" s="18" t="s">
        <v>125</v>
      </c>
      <c r="C56" s="12"/>
      <c r="D56" s="42" t="s">
        <v>126</v>
      </c>
      <c r="E56" s="12"/>
      <c r="F56" s="19" t="s">
        <v>127</v>
      </c>
      <c r="G56" s="19" t="s">
        <v>128</v>
      </c>
      <c r="H56" s="19">
        <v>15329</v>
      </c>
      <c r="I56" s="19">
        <v>1.08</v>
      </c>
      <c r="J56" s="45">
        <f>E56*H56*I56</f>
        <v>0</v>
      </c>
    </row>
    <row r="57" spans="1:10" ht="47.25" x14ac:dyDescent="0.25">
      <c r="A57" s="25" t="s">
        <v>129</v>
      </c>
      <c r="B57" s="18" t="s">
        <v>125</v>
      </c>
      <c r="C57" s="12"/>
      <c r="D57" s="42" t="s">
        <v>130</v>
      </c>
      <c r="E57" s="12"/>
      <c r="F57" s="19" t="s">
        <v>127</v>
      </c>
      <c r="G57" s="19" t="s">
        <v>131</v>
      </c>
      <c r="H57" s="19">
        <v>18517</v>
      </c>
      <c r="I57" s="19">
        <v>1.08</v>
      </c>
      <c r="J57" s="45">
        <f t="shared" ref="J57:J64" si="6">E57*H57*I57</f>
        <v>0</v>
      </c>
    </row>
    <row r="58" spans="1:10" ht="47.25" x14ac:dyDescent="0.25">
      <c r="A58" s="25" t="s">
        <v>132</v>
      </c>
      <c r="B58" s="18" t="s">
        <v>125</v>
      </c>
      <c r="C58" s="12"/>
      <c r="D58" s="42" t="s">
        <v>133</v>
      </c>
      <c r="E58" s="12"/>
      <c r="F58" s="19" t="s">
        <v>127</v>
      </c>
      <c r="G58" s="19" t="s">
        <v>134</v>
      </c>
      <c r="H58" s="19">
        <v>23088</v>
      </c>
      <c r="I58" s="19">
        <v>1.08</v>
      </c>
      <c r="J58" s="45">
        <f t="shared" si="6"/>
        <v>0</v>
      </c>
    </row>
    <row r="59" spans="1:10" ht="47.25" x14ac:dyDescent="0.25">
      <c r="A59" s="25" t="s">
        <v>135</v>
      </c>
      <c r="B59" s="18" t="s">
        <v>125</v>
      </c>
      <c r="C59" s="12"/>
      <c r="D59" s="42" t="s">
        <v>136</v>
      </c>
      <c r="E59" s="12">
        <v>0.115</v>
      </c>
      <c r="F59" s="19" t="s">
        <v>127</v>
      </c>
      <c r="G59" s="19" t="s">
        <v>137</v>
      </c>
      <c r="H59" s="19">
        <v>23636</v>
      </c>
      <c r="I59" s="19">
        <v>1.08</v>
      </c>
      <c r="J59" s="45">
        <f t="shared" si="6"/>
        <v>2935.5912000000008</v>
      </c>
    </row>
    <row r="60" spans="1:10" ht="47.25" x14ac:dyDescent="0.25">
      <c r="A60" s="25" t="s">
        <v>138</v>
      </c>
      <c r="B60" s="18" t="s">
        <v>125</v>
      </c>
      <c r="C60" s="12"/>
      <c r="D60" s="42" t="s">
        <v>139</v>
      </c>
      <c r="E60" s="12"/>
      <c r="F60" s="19" t="s">
        <v>127</v>
      </c>
      <c r="G60" s="19" t="s">
        <v>140</v>
      </c>
      <c r="H60" s="19">
        <v>41090</v>
      </c>
      <c r="I60" s="19">
        <v>1.08</v>
      </c>
      <c r="J60" s="45">
        <f t="shared" si="6"/>
        <v>0</v>
      </c>
    </row>
    <row r="61" spans="1:10" ht="47.25" x14ac:dyDescent="0.25">
      <c r="A61" s="25" t="s">
        <v>141</v>
      </c>
      <c r="B61" s="18" t="s">
        <v>125</v>
      </c>
      <c r="C61" s="12"/>
      <c r="D61" s="42" t="s">
        <v>142</v>
      </c>
      <c r="E61" s="12"/>
      <c r="F61" s="19" t="s">
        <v>127</v>
      </c>
      <c r="G61" s="19" t="s">
        <v>143</v>
      </c>
      <c r="H61" s="19">
        <v>53502</v>
      </c>
      <c r="I61" s="19">
        <v>1.08</v>
      </c>
      <c r="J61" s="45">
        <f t="shared" si="6"/>
        <v>0</v>
      </c>
    </row>
    <row r="62" spans="1:10" ht="47.25" x14ac:dyDescent="0.25">
      <c r="A62" s="25" t="s">
        <v>144</v>
      </c>
      <c r="B62" s="18" t="s">
        <v>125</v>
      </c>
      <c r="C62" s="12"/>
      <c r="D62" s="42" t="s">
        <v>145</v>
      </c>
      <c r="E62" s="12"/>
      <c r="F62" s="19" t="s">
        <v>127</v>
      </c>
      <c r="G62" s="19" t="s">
        <v>146</v>
      </c>
      <c r="H62" s="19">
        <v>87659</v>
      </c>
      <c r="I62" s="19">
        <v>1.08</v>
      </c>
      <c r="J62" s="45">
        <f t="shared" si="6"/>
        <v>0</v>
      </c>
    </row>
    <row r="63" spans="1:10" ht="63" x14ac:dyDescent="0.25">
      <c r="A63" s="45" t="s">
        <v>147</v>
      </c>
      <c r="B63" s="18" t="s">
        <v>148</v>
      </c>
      <c r="C63" s="12"/>
      <c r="D63" s="42"/>
      <c r="E63" s="12"/>
      <c r="F63" s="48" t="s">
        <v>149</v>
      </c>
      <c r="G63" s="19" t="s">
        <v>150</v>
      </c>
      <c r="H63" s="19">
        <v>8</v>
      </c>
      <c r="I63" s="19">
        <v>1.08</v>
      </c>
      <c r="J63" s="45">
        <f t="shared" si="6"/>
        <v>0</v>
      </c>
    </row>
    <row r="64" spans="1:10" ht="60" x14ac:dyDescent="0.25">
      <c r="A64" s="45" t="s">
        <v>151</v>
      </c>
      <c r="B64" s="49" t="s">
        <v>152</v>
      </c>
      <c r="C64" s="17" t="s">
        <v>23</v>
      </c>
      <c r="D64" s="42"/>
      <c r="E64" s="17"/>
      <c r="F64" s="19" t="s">
        <v>153</v>
      </c>
      <c r="G64" s="19" t="s">
        <v>154</v>
      </c>
      <c r="H64" s="19">
        <v>1410</v>
      </c>
      <c r="I64" s="19">
        <v>1.08</v>
      </c>
      <c r="J64" s="45">
        <f t="shared" si="6"/>
        <v>0</v>
      </c>
    </row>
    <row r="65" spans="1:10" ht="15.75" x14ac:dyDescent="0.25">
      <c r="A65" s="24">
        <v>6</v>
      </c>
      <c r="B65" s="16" t="s">
        <v>155</v>
      </c>
      <c r="C65" s="12" t="s">
        <v>20</v>
      </c>
      <c r="D65" s="12" t="s">
        <v>20</v>
      </c>
      <c r="E65" s="12" t="s">
        <v>20</v>
      </c>
      <c r="F65" s="12" t="s">
        <v>20</v>
      </c>
      <c r="G65" s="12" t="s">
        <v>20</v>
      </c>
      <c r="H65" s="12" t="s">
        <v>20</v>
      </c>
      <c r="I65" s="12" t="s">
        <v>20</v>
      </c>
      <c r="J65" s="12" t="s">
        <v>20</v>
      </c>
    </row>
    <row r="66" spans="1:10" ht="63" x14ac:dyDescent="0.25">
      <c r="A66" s="25" t="s">
        <v>156</v>
      </c>
      <c r="B66" s="18" t="s">
        <v>157</v>
      </c>
      <c r="C66" s="12">
        <v>35</v>
      </c>
      <c r="D66" s="42"/>
      <c r="E66" s="12">
        <v>12</v>
      </c>
      <c r="F66" s="19" t="s">
        <v>127</v>
      </c>
      <c r="G66" s="19" t="s">
        <v>158</v>
      </c>
      <c r="H66" s="19">
        <v>563</v>
      </c>
      <c r="I66" s="19">
        <v>1</v>
      </c>
      <c r="J66" s="45">
        <f>E66*H66*I66</f>
        <v>6756</v>
      </c>
    </row>
    <row r="67" spans="1:10" ht="47.25" x14ac:dyDescent="0.25">
      <c r="A67" s="25" t="s">
        <v>159</v>
      </c>
      <c r="B67" s="18" t="s">
        <v>160</v>
      </c>
      <c r="C67" s="12">
        <v>35</v>
      </c>
      <c r="D67" s="42"/>
      <c r="E67" s="12"/>
      <c r="F67" s="19" t="s">
        <v>127</v>
      </c>
      <c r="G67" s="19" t="s">
        <v>161</v>
      </c>
      <c r="H67" s="19">
        <v>167</v>
      </c>
      <c r="I67" s="19">
        <v>1</v>
      </c>
      <c r="J67" s="45">
        <f t="shared" ref="J67:J68" si="7">E67*H67*I67</f>
        <v>0</v>
      </c>
    </row>
    <row r="68" spans="1:10" ht="32.25" thickBot="1" x14ac:dyDescent="0.3">
      <c r="A68" s="29" t="s">
        <v>162</v>
      </c>
      <c r="B68" s="30" t="s">
        <v>163</v>
      </c>
      <c r="C68" s="50" t="s">
        <v>165</v>
      </c>
      <c r="D68" s="51"/>
      <c r="E68" s="50">
        <v>12</v>
      </c>
      <c r="F68" s="52" t="s">
        <v>86</v>
      </c>
      <c r="G68" s="33" t="s">
        <v>164</v>
      </c>
      <c r="H68" s="33">
        <v>611</v>
      </c>
      <c r="I68" s="33">
        <v>1</v>
      </c>
      <c r="J68" s="53">
        <f t="shared" si="7"/>
        <v>7332</v>
      </c>
    </row>
    <row r="69" spans="1:10" ht="48" thickTop="1" x14ac:dyDescent="0.25">
      <c r="A69" s="36"/>
      <c r="B69" s="37" t="s">
        <v>82</v>
      </c>
      <c r="C69" s="38" t="s">
        <v>20</v>
      </c>
      <c r="D69" s="38" t="s">
        <v>20</v>
      </c>
      <c r="E69" s="38" t="s">
        <v>20</v>
      </c>
      <c r="F69" s="38" t="s">
        <v>20</v>
      </c>
      <c r="G69" s="38" t="s">
        <v>20</v>
      </c>
      <c r="H69" s="38" t="s">
        <v>20</v>
      </c>
      <c r="I69" s="38" t="s">
        <v>20</v>
      </c>
      <c r="J69" s="39">
        <f>J68+J59+J42+J38+J31+J27+J26+J17+J44+J39+J66+J35+J46+J47</f>
        <v>65408.942799999997</v>
      </c>
    </row>
  </sheetData>
  <mergeCells count="8">
    <mergeCell ref="A4:R5"/>
    <mergeCell ref="C13:F13"/>
    <mergeCell ref="G13:J13"/>
    <mergeCell ref="A11:A14"/>
    <mergeCell ref="B11:B14"/>
    <mergeCell ref="C11:J11"/>
    <mergeCell ref="C12:J12"/>
    <mergeCell ref="A10:J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tabSelected="1" view="pageBreakPreview" zoomScale="60" zoomScaleNormal="80" workbookViewId="0">
      <selection activeCell="C3" sqref="C3:C20"/>
    </sheetView>
  </sheetViews>
  <sheetFormatPr defaultRowHeight="15" x14ac:dyDescent="0.25"/>
  <cols>
    <col min="1" max="1" width="7.140625" customWidth="1"/>
    <col min="2" max="2" width="60.28515625" customWidth="1"/>
    <col min="3" max="3" width="14" customWidth="1"/>
    <col min="4" max="4" width="22.5703125" customWidth="1"/>
    <col min="5" max="5" width="12.7109375" hidden="1" customWidth="1"/>
    <col min="8" max="8" width="11" customWidth="1"/>
    <col min="9" max="9" width="11.28515625" customWidth="1"/>
    <col min="10" max="10" width="11.42578125" customWidth="1"/>
    <col min="13" max="13" width="13" customWidth="1"/>
  </cols>
  <sheetData>
    <row r="1" spans="1:5" ht="28.5" x14ac:dyDescent="0.25">
      <c r="A1" s="54" t="s">
        <v>168</v>
      </c>
      <c r="B1" s="54"/>
      <c r="C1" s="54"/>
      <c r="D1" s="54"/>
    </row>
    <row r="2" spans="1:5" ht="63" x14ac:dyDescent="0.25">
      <c r="A2" s="55" t="s">
        <v>5</v>
      </c>
      <c r="B2" s="56" t="s">
        <v>169</v>
      </c>
      <c r="C2" s="57" t="s">
        <v>7</v>
      </c>
      <c r="D2" s="57" t="s">
        <v>8</v>
      </c>
    </row>
    <row r="3" spans="1:5" ht="47.25" x14ac:dyDescent="0.25">
      <c r="A3" s="58" t="s">
        <v>170</v>
      </c>
      <c r="B3" s="59" t="s">
        <v>171</v>
      </c>
      <c r="C3" s="60">
        <v>65409.927199999991</v>
      </c>
      <c r="D3" s="61">
        <v>65408.942799999997</v>
      </c>
    </row>
    <row r="4" spans="1:5" ht="15.75" x14ac:dyDescent="0.25">
      <c r="A4" s="58" t="s">
        <v>172</v>
      </c>
      <c r="B4" s="59" t="s">
        <v>173</v>
      </c>
      <c r="C4" s="62">
        <v>13081.985439999999</v>
      </c>
      <c r="D4" s="63">
        <f>D3*0.2</f>
        <v>13081.788560000001</v>
      </c>
    </row>
    <row r="5" spans="1:5" ht="31.5" x14ac:dyDescent="0.25">
      <c r="A5" s="58" t="s">
        <v>174</v>
      </c>
      <c r="B5" s="64" t="s">
        <v>175</v>
      </c>
      <c r="C5" s="65">
        <v>78491.91263999998</v>
      </c>
      <c r="D5" s="66">
        <f>D3+D4</f>
        <v>78490.731360000005</v>
      </c>
    </row>
    <row r="6" spans="1:5" ht="31.5" x14ac:dyDescent="0.25">
      <c r="A6" s="58" t="s">
        <v>176</v>
      </c>
      <c r="B6" s="64" t="s">
        <v>177</v>
      </c>
      <c r="C6" s="62">
        <v>107682.72894877585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118807.1163738305</v>
      </c>
    </row>
    <row r="7" spans="1:5" ht="31.5" x14ac:dyDescent="0.25">
      <c r="A7" s="58" t="s">
        <v>178</v>
      </c>
      <c r="B7" s="59" t="s">
        <v>179</v>
      </c>
      <c r="C7" s="68">
        <v>0</v>
      </c>
      <c r="D7" s="69">
        <v>0</v>
      </c>
    </row>
    <row r="8" spans="1:5" ht="15.75" x14ac:dyDescent="0.25">
      <c r="A8" s="58" t="s">
        <v>180</v>
      </c>
      <c r="B8" s="59" t="s">
        <v>181</v>
      </c>
      <c r="C8" s="68">
        <v>78491.91263999998</v>
      </c>
      <c r="D8" s="70">
        <f>D5-D7</f>
        <v>78490.731360000005</v>
      </c>
    </row>
    <row r="9" spans="1:5" ht="47.25" x14ac:dyDescent="0.25">
      <c r="A9" s="58" t="s">
        <v>182</v>
      </c>
      <c r="B9" s="59" t="s">
        <v>183</v>
      </c>
      <c r="C9" s="68">
        <v>105218.91408</v>
      </c>
      <c r="D9" s="70">
        <f>SUM(D10:D17)</f>
        <v>105218.91407684193</v>
      </c>
    </row>
    <row r="10" spans="1:5" ht="15.75" x14ac:dyDescent="0.25">
      <c r="A10" s="58" t="s">
        <v>184</v>
      </c>
      <c r="B10" s="59" t="s">
        <v>185</v>
      </c>
      <c r="C10" s="68">
        <v>0</v>
      </c>
      <c r="D10" s="71">
        <v>0</v>
      </c>
      <c r="E10">
        <v>105.2557</v>
      </c>
    </row>
    <row r="11" spans="1:5" ht="15.75" x14ac:dyDescent="0.25">
      <c r="A11" s="58" t="s">
        <v>186</v>
      </c>
      <c r="B11" s="59" t="s">
        <v>187</v>
      </c>
      <c r="C11" s="68">
        <v>0</v>
      </c>
      <c r="D11" s="71">
        <v>0</v>
      </c>
      <c r="E11">
        <v>106.826398641827</v>
      </c>
    </row>
    <row r="12" spans="1:5" ht="15.75" x14ac:dyDescent="0.25">
      <c r="A12" s="58" t="s">
        <v>188</v>
      </c>
      <c r="B12" s="59" t="s">
        <v>189</v>
      </c>
      <c r="C12" s="68">
        <v>0</v>
      </c>
      <c r="D12" s="71">
        <v>0</v>
      </c>
      <c r="E12">
        <v>105.561885224957</v>
      </c>
    </row>
    <row r="13" spans="1:5" ht="15.75" x14ac:dyDescent="0.25">
      <c r="A13" s="58" t="s">
        <v>190</v>
      </c>
      <c r="B13" s="59" t="s">
        <v>191</v>
      </c>
      <c r="C13" s="68">
        <v>91.233320000000006</v>
      </c>
      <c r="D13" s="71">
        <v>91.233320000000006</v>
      </c>
      <c r="E13">
        <v>104.9354</v>
      </c>
    </row>
    <row r="14" spans="1:5" ht="15.75" x14ac:dyDescent="0.25">
      <c r="A14" s="58" t="s">
        <v>192</v>
      </c>
      <c r="B14" s="59" t="s">
        <v>193</v>
      </c>
      <c r="C14" s="68">
        <v>29005.94644</v>
      </c>
      <c r="D14" s="71">
        <v>23576.520730000007</v>
      </c>
      <c r="E14">
        <v>113.87439215858601</v>
      </c>
    </row>
    <row r="15" spans="1:5" ht="15.75" x14ac:dyDescent="0.25">
      <c r="A15" s="58" t="s">
        <v>194</v>
      </c>
      <c r="B15" s="59" t="s">
        <v>195</v>
      </c>
      <c r="C15" s="68">
        <v>6750</v>
      </c>
      <c r="D15" s="71">
        <v>10173.530639999999</v>
      </c>
      <c r="E15">
        <v>105.89170681013999</v>
      </c>
    </row>
    <row r="16" spans="1:5" ht="15.75" x14ac:dyDescent="0.25">
      <c r="A16" s="58" t="s">
        <v>196</v>
      </c>
      <c r="B16" s="59" t="s">
        <v>197</v>
      </c>
      <c r="C16" s="68">
        <v>69371.734320000003</v>
      </c>
      <c r="D16" s="71">
        <v>34685.867160000002</v>
      </c>
      <c r="E16">
        <v>105.30227480021099</v>
      </c>
    </row>
    <row r="17" spans="1:5" ht="15.75" x14ac:dyDescent="0.25">
      <c r="A17" s="58" t="s">
        <v>198</v>
      </c>
      <c r="B17" s="59" t="s">
        <v>199</v>
      </c>
      <c r="C17" s="68">
        <v>0</v>
      </c>
      <c r="D17" s="71">
        <v>36691.762226841915</v>
      </c>
      <c r="E17">
        <v>104.794259089128</v>
      </c>
    </row>
    <row r="18" spans="1:5" ht="31.5" x14ac:dyDescent="0.25">
      <c r="A18" s="58">
        <v>8</v>
      </c>
      <c r="B18" s="59" t="s">
        <v>200</v>
      </c>
      <c r="C18" s="68">
        <v>107.68272894877586</v>
      </c>
      <c r="D18" s="70">
        <f>D6/1000</f>
        <v>118.80711637383051</v>
      </c>
    </row>
    <row r="19" spans="1:5" ht="47.25" x14ac:dyDescent="0.25">
      <c r="A19" s="58">
        <v>9</v>
      </c>
      <c r="B19" s="59" t="s">
        <v>201</v>
      </c>
      <c r="C19" s="68">
        <v>0</v>
      </c>
      <c r="D19" s="72">
        <v>0</v>
      </c>
    </row>
    <row r="20" spans="1:5" ht="31.5" x14ac:dyDescent="0.25">
      <c r="A20" s="58">
        <v>10</v>
      </c>
      <c r="B20" s="64" t="s">
        <v>202</v>
      </c>
      <c r="C20" s="65">
        <v>107.68272894877586</v>
      </c>
      <c r="D20" s="76">
        <f>D18+D19</f>
        <v>118.80711637383051</v>
      </c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M_22-1-06-01-08-00-0-0004</vt:lpstr>
      <vt:lpstr>т6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2021-12-11T08:17:11Z</dcterms:created>
  <dcterms:modified xsi:type="dcterms:W3CDTF">2023-02-24T12:26:48Z</dcterms:modified>
</cp:coreProperties>
</file>