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6-01-08-00-0-0006\"/>
    </mc:Choice>
  </mc:AlternateContent>
  <xr:revisionPtr revIDLastSave="0" documentId="13_ncr:1_{C52C9A29-90AC-49F8-99C7-118ABC063333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стоимости'!$A$11:$H$15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стоимости'!$A$1:$I$49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4" l="1"/>
  <c r="H35" i="4"/>
  <c r="H34" i="4"/>
  <c r="H33" i="4"/>
  <c r="H32" i="4"/>
  <c r="N45" i="4" l="1"/>
  <c r="N44" i="4" l="1"/>
  <c r="D41" i="4" s="1"/>
  <c r="N43" i="4"/>
  <c r="D39" i="4" l="1"/>
  <c r="D35" i="4"/>
  <c r="D32" i="4"/>
  <c r="D40" i="4"/>
  <c r="D33" i="4"/>
  <c r="D34" i="4"/>
  <c r="D38" i="4"/>
  <c r="D36" i="4"/>
  <c r="D37" i="4"/>
  <c r="E18" i="4" l="1"/>
  <c r="D18" i="4"/>
  <c r="D17" i="4"/>
  <c r="F18" i="4" l="1"/>
  <c r="H18" i="4" s="1"/>
  <c r="H25" i="4" s="1"/>
  <c r="D287" i="5"/>
  <c r="D286" i="5"/>
  <c r="C34" i="4" l="1"/>
  <c r="E34" i="4" s="1"/>
  <c r="F34" i="4" l="1"/>
  <c r="G34" i="4" s="1"/>
  <c r="I34" i="4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E16" i="4" s="1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9" i="4" s="1"/>
  <c r="F19" i="4" s="1"/>
  <c r="H19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20" i="4" s="1"/>
  <c r="F20" i="4" s="1"/>
  <c r="H20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21" i="4" s="1"/>
  <c r="F21" i="4" s="1"/>
  <c r="H21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E17" i="4" l="1"/>
  <c r="F17" i="4" s="1"/>
  <c r="H17" i="4" s="1"/>
  <c r="H24" i="4" s="1"/>
  <c r="F16" i="4"/>
  <c r="H16" i="4" s="1"/>
  <c r="C20" i="6"/>
  <c r="C6" i="6"/>
  <c r="H23" i="4" l="1"/>
  <c r="H26" i="4" l="1"/>
  <c r="C33" i="4"/>
  <c r="E33" i="4" l="1"/>
  <c r="C32" i="4"/>
  <c r="H27" i="4"/>
  <c r="F33" i="4" l="1"/>
  <c r="G33" i="4" s="1"/>
  <c r="I33" i="4"/>
  <c r="C40" i="4"/>
  <c r="C37" i="4"/>
  <c r="C38" i="4"/>
  <c r="C39" i="4"/>
  <c r="E36" i="4"/>
  <c r="F36" i="4" s="1"/>
  <c r="G36" i="4" s="1"/>
  <c r="J27" i="4"/>
  <c r="E32" i="4"/>
  <c r="I32" i="4" s="1"/>
  <c r="C35" i="4" l="1"/>
  <c r="F32" i="4"/>
  <c r="E37" i="4"/>
  <c r="F37" i="4" s="1"/>
  <c r="G37" i="4" s="1"/>
  <c r="G32" i="4" l="1"/>
  <c r="E39" i="4"/>
  <c r="F39" i="4" s="1"/>
  <c r="G39" i="4" l="1"/>
  <c r="E38" i="4" l="1"/>
  <c r="F38" i="4" s="1"/>
  <c r="E40" i="4"/>
  <c r="G38" i="4" l="1"/>
  <c r="E35" i="4"/>
  <c r="C41" i="4"/>
  <c r="F40" i="4"/>
  <c r="G40" i="4" s="1"/>
  <c r="E41" i="4" l="1"/>
  <c r="I35" i="4"/>
  <c r="F35" i="4"/>
  <c r="G35" i="4" l="1"/>
  <c r="F41" i="4"/>
  <c r="G41" i="4" l="1"/>
  <c r="I41" i="4"/>
</calcChain>
</file>

<file path=xl/sharedStrings.xml><?xml version="1.0" encoding="utf-8"?>
<sst xmlns="http://schemas.openxmlformats.org/spreadsheetml/2006/main" count="698" uniqueCount="382">
  <si>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</si>
  <si>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</si>
  <si>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</si>
  <si>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</si>
  <si>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</si>
  <si>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</si>
  <si>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</si>
  <si>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</si>
  <si>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</si>
  <si>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</si>
  <si>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</si>
  <si>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</si>
  <si>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</si>
  <si>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</si>
  <si>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</si>
  <si>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</si>
  <si>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</si>
  <si>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</si>
  <si>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</si>
  <si>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</si>
  <si>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</si>
  <si>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</si>
  <si>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</si>
  <si>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</si>
  <si>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</si>
  <si>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</si>
  <si>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</si>
  <si>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</si>
  <si>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</si>
  <si>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</si>
  <si>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</si>
  <si>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</si>
  <si>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</si>
  <si>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</si>
  <si>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</si>
  <si>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</si>
  <si>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</si>
  <si>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</si>
  <si>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</si>
  <si>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</si>
  <si>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</si>
  <si>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</si>
  <si>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</si>
  <si>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</si>
  <si>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</si>
  <si>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</si>
  <si>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</si>
  <si>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</si>
  <si>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</si>
  <si>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</si>
  <si>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</si>
  <si>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</si>
  <si>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</si>
  <si>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</si>
  <si>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</si>
  <si>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</si>
  <si>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</si>
  <si>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</si>
  <si>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</si>
  <si>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</si>
  <si>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</si>
  <si>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</si>
  <si>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</si>
  <si>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</si>
  <si>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</si>
  <si>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</si>
  <si>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</si>
  <si>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</si>
  <si>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</si>
  <si>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</si>
  <si>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</si>
  <si>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</si>
  <si>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</si>
  <si>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</si>
  <si>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</si>
  <si>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</si>
  <si>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</si>
  <si>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</si>
  <si>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</si>
  <si>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</si>
  <si>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</si>
  <si>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</si>
  <si>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</si>
  <si>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</si>
  <si>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</si>
  <si>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</si>
  <si>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</si>
  <si>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</si>
  <si>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</si>
  <si>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</si>
  <si>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</si>
  <si>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</si>
  <si>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</si>
  <si>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</si>
  <si>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</si>
  <si>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</si>
  <si>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</si>
  <si>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</si>
  <si>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</si>
  <si>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</si>
  <si>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</si>
  <si>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</si>
  <si>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</si>
  <si>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</si>
  <si>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</si>
  <si>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</si>
  <si>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</si>
  <si>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</si>
  <si>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</si>
  <si>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</si>
  <si>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</si>
  <si>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</si>
  <si>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</si>
  <si>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</si>
  <si>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</si>
  <si>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</si>
  <si>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</si>
  <si>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</si>
  <si>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</si>
  <si>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</si>
  <si>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</si>
  <si>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</si>
  <si>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</si>
  <si>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</si>
  <si>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</si>
  <si>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</si>
  <si>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</si>
  <si>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</si>
  <si>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</si>
  <si>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</si>
  <si>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</si>
  <si>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</si>
  <si>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</si>
  <si>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</si>
  <si>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</si>
  <si>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</si>
  <si>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</si>
  <si>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</si>
  <si>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</si>
  <si>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</si>
  <si>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</si>
  <si>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</si>
  <si>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</si>
  <si>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</si>
  <si>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</si>
  <si>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</si>
  <si>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</si>
  <si>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</si>
  <si>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</si>
  <si>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</si>
  <si>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</si>
  <si>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</si>
  <si>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</si>
  <si>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</si>
  <si>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</si>
  <si>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</si>
  <si>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</si>
  <si>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</si>
  <si>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</si>
  <si>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</si>
  <si>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</si>
  <si>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</si>
  <si>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</si>
  <si>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</si>
  <si>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</si>
  <si>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</si>
  <si>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</si>
  <si>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</si>
  <si>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</si>
  <si>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</si>
  <si>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</si>
  <si>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</si>
  <si>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</si>
  <si>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</si>
  <si>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</si>
  <si>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</si>
  <si>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</si>
  <si>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</si>
  <si>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</si>
  <si>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</si>
  <si>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</si>
  <si>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</si>
  <si>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</si>
  <si>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</si>
  <si>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</si>
  <si>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</si>
  <si>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</si>
  <si>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</si>
  <si>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</si>
  <si>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</si>
  <si>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</si>
  <si>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</si>
  <si>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</si>
  <si>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</si>
  <si>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</si>
  <si>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</si>
  <si>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</si>
  <si>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</si>
  <si>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</si>
  <si>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</si>
  <si>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</si>
  <si>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</si>
  <si>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</si>
  <si>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</si>
  <si>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</si>
  <si>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</si>
  <si>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</si>
  <si>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</si>
  <si>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</si>
  <si>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</si>
  <si>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</si>
  <si>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</si>
  <si>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</si>
  <si>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</si>
  <si>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</si>
  <si>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</si>
  <si>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</si>
  <si>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</si>
  <si>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</si>
  <si>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</si>
  <si>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</si>
  <si>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</si>
  <si>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</si>
  <si>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</si>
  <si>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</si>
  <si>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</si>
  <si>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</si>
  <si>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</si>
  <si>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</si>
  <si>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</si>
  <si>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</si>
  <si>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</si>
  <si>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</si>
  <si>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</si>
  <si>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</si>
  <si>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</si>
  <si>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</si>
  <si>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</si>
  <si>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</si>
  <si>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</si>
  <si>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</si>
  <si>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</si>
  <si>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</si>
  <si>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</si>
  <si>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</si>
  <si>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</si>
  <si>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</si>
  <si>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</si>
  <si>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</si>
  <si>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</si>
  <si>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</si>
  <si>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</si>
  <si>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</si>
  <si>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</si>
  <si>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</si>
  <si>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</si>
  <si>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</si>
  <si>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</si>
  <si>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</si>
  <si>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</si>
  <si>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Восстановление растительного покрова</t>
  </si>
  <si>
    <t>Водоотлив из траншеи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</si>
  <si>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</si>
  <si>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</si>
  <si>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</si>
  <si>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</si>
  <si>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</si>
  <si>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</si>
  <si>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</si>
  <si>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</si>
  <si>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</si>
  <si>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</si>
  <si>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</si>
  <si>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</si>
  <si>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</si>
  <si>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</si>
  <si>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</si>
  <si>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</si>
  <si>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</si>
  <si>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</si>
  <si>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</si>
  <si>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</si>
  <si>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</si>
  <si>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</si>
  <si>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</si>
  <si>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</si>
  <si>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</si>
  <si>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</si>
  <si>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</si>
  <si>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</si>
  <si>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</si>
  <si>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</si>
  <si>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</si>
  <si>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</si>
  <si>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</si>
  <si>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</si>
  <si>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</si>
  <si>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</si>
  <si>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</si>
  <si>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</si>
  <si>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</si>
  <si>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</si>
  <si>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</si>
  <si>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</si>
  <si>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</si>
  <si>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</si>
  <si>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</si>
  <si>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</si>
  <si>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</si>
  <si>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</si>
  <si>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</si>
  <si>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</si>
  <si>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</si>
  <si>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</si>
  <si>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</si>
  <si>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</si>
  <si>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</si>
  <si>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</si>
  <si>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</si>
  <si>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</si>
  <si>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</si>
  <si>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</si>
  <si>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</si>
  <si>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</si>
  <si>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</si>
  <si>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</si>
  <si>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</si>
  <si>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</si>
  <si>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</si>
  <si>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</si>
  <si>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</si>
  <si>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</si>
  <si>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</si>
  <si>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</si>
  <si>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</si>
  <si>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</si>
  <si>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</si>
  <si>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</si>
  <si>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</si>
  <si>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</si>
  <si>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</si>
  <si>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</si>
  <si>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</si>
  <si>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</si>
  <si>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</si>
  <si>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</si>
  <si>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</si>
  <si>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</si>
  <si>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</si>
  <si>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</si>
  <si>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</si>
  <si>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</si>
  <si>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</si>
  <si>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</si>
  <si>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</si>
  <si>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</si>
  <si>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</si>
  <si>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</si>
  <si>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</si>
  <si>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</si>
  <si>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</si>
  <si>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</si>
  <si>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</si>
  <si>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</si>
  <si>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</si>
  <si>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</si>
  <si>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</si>
  <si>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</si>
  <si>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</si>
  <si>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</si>
  <si>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</si>
  <si>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1.2</t>
  </si>
  <si>
    <t>1.3</t>
  </si>
  <si>
    <t>км</t>
  </si>
  <si>
    <t>Сумма, в прогнозных ценах без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</si>
  <si>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</si>
  <si>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</si>
  <si>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</si>
  <si>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</si>
  <si>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M_22-1-06-01-08-00-0-0006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</si>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</sst>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6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59" customWidth="1"/>
    <col min="2" max="2" width="54.7109375" style="60" customWidth="1"/>
    <col min="3" max="3" width="14.28515625" style="60" customWidth="1"/>
    <col min="4" max="4" width="10.5703125" style="60" customWidth="1"/>
    <col min="5" max="5" width="14.28515625" style="60" customWidth="1"/>
    <col min="6" max="6" width="14.42578125" style="60" customWidth="1"/>
    <col min="7" max="7" width="16" style="60" customWidth="1"/>
    <col min="8" max="9" width="15.7109375" style="60" customWidth="1"/>
    <col min="10" max="10" width="13.5703125" style="60" hidden="1" customWidth="1"/>
    <col min="11" max="11" width="12.7109375" style="60" hidden="1" customWidth="1"/>
    <col min="12" max="12" width="14.140625" style="60" hidden="1" customWidth="1"/>
    <col min="13" max="13" width="10.28515625" style="60" hidden="1" customWidth="1"/>
    <col min="14" max="15" width="0" style="60" hidden="1" customWidth="1"/>
    <col min="16" max="16" width="15.28515625" style="60" hidden="1" customWidth="1"/>
    <col min="17" max="24" width="0" style="60" hidden="1" customWidth="1"/>
    <col min="25" max="16384" width="9.140625" style="60"/>
  </cols>
  <sheetData>
    <row r="1" spans="1:17" x14ac:dyDescent="0.25">
      <c r="H1" s="2" t="s">
        <v>37</v>
      </c>
      <c r="I1" s="2"/>
    </row>
    <row r="3" spans="1:17" x14ac:dyDescent="0.25">
      <c r="A3" s="61" t="s">
        <v>19</v>
      </c>
    </row>
    <row r="5" spans="1:17" ht="53.25" customHeight="1" x14ac:dyDescent="0.25">
      <c r="A5" s="111" t="s">
        <v>380</v>
      </c>
      <c r="B5" s="112"/>
      <c r="C5" s="112"/>
      <c r="D5" s="112"/>
      <c r="E5" s="112"/>
      <c r="F5" s="112"/>
    </row>
    <row r="7" spans="1:17" ht="21" customHeight="1" x14ac:dyDescent="0.25">
      <c r="A7" s="62" t="s">
        <v>8</v>
      </c>
      <c r="F7" s="113" t="s">
        <v>379</v>
      </c>
      <c r="G7" s="113"/>
      <c r="H7" s="113"/>
      <c r="I7" s="63"/>
    </row>
    <row r="8" spans="1:17" x14ac:dyDescent="0.25">
      <c r="A8" s="64"/>
    </row>
    <row r="9" spans="1:17" x14ac:dyDescent="0.25">
      <c r="A9" s="62" t="s">
        <v>15</v>
      </c>
      <c r="F9" s="113" t="s">
        <v>337</v>
      </c>
      <c r="G9" s="113"/>
      <c r="H9" s="113"/>
      <c r="I9" s="63"/>
    </row>
    <row r="10" spans="1:17" x14ac:dyDescent="0.25">
      <c r="A10" s="64"/>
    </row>
    <row r="11" spans="1:17" x14ac:dyDescent="0.25">
      <c r="A11" s="65" t="s">
        <v>20</v>
      </c>
      <c r="B11" s="66"/>
      <c r="C11" s="66"/>
    </row>
    <row r="12" spans="1:17" x14ac:dyDescent="0.25">
      <c r="H12" s="67" t="s">
        <v>381</v>
      </c>
      <c r="I12" s="67"/>
    </row>
    <row r="13" spans="1:17" s="59" customFormat="1" ht="26.25" customHeight="1" x14ac:dyDescent="0.25">
      <c r="A13" s="109" t="s">
        <v>9</v>
      </c>
      <c r="B13" s="109" t="s">
        <v>21</v>
      </c>
      <c r="C13" s="109" t="s">
        <v>11</v>
      </c>
      <c r="D13" s="109" t="s">
        <v>10</v>
      </c>
      <c r="E13" s="109" t="s">
        <v>43</v>
      </c>
      <c r="F13" s="109" t="s">
        <v>14</v>
      </c>
      <c r="G13" s="109" t="s">
        <v>27</v>
      </c>
      <c r="H13" s="109" t="s">
        <v>42</v>
      </c>
      <c r="I13" s="68"/>
      <c r="J13" s="58"/>
      <c r="K13" s="57"/>
      <c r="L13" s="69"/>
    </row>
    <row r="14" spans="1:17" ht="37.5" customHeight="1" x14ac:dyDescent="0.25">
      <c r="A14" s="110"/>
      <c r="B14" s="110"/>
      <c r="C14" s="110"/>
      <c r="D14" s="110"/>
      <c r="E14" s="110"/>
      <c r="F14" s="110"/>
      <c r="G14" s="110"/>
      <c r="H14" s="110"/>
      <c r="I14" s="68"/>
      <c r="J14" s="57"/>
      <c r="K14" s="57"/>
      <c r="L14" s="69"/>
      <c r="N14" s="70"/>
      <c r="O14" s="71"/>
      <c r="P14" s="51"/>
      <c r="Q14" s="72"/>
    </row>
    <row r="15" spans="1:17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56"/>
      <c r="K15" s="56"/>
      <c r="L15" s="77"/>
      <c r="N15" s="70"/>
      <c r="O15" s="71"/>
      <c r="P15" s="78"/>
      <c r="Q15" s="79"/>
    </row>
    <row r="16" spans="1:17" ht="15.75" x14ac:dyDescent="0.25">
      <c r="A16" s="80" t="s">
        <v>355</v>
      </c>
      <c r="B16" s="81" t="s">
        <v>274</v>
      </c>
      <c r="C16" s="82" t="s">
        <v>354</v>
      </c>
      <c r="D16" s="83">
        <v>1</v>
      </c>
      <c r="E16" s="83">
        <f>VLOOKUP(B16,'Типовые 2 кв. 2021'!B:D,3,)</f>
        <v>2963505.8666666667</v>
      </c>
      <c r="F16" s="83">
        <f>D16*E16</f>
        <v>2963505.8666666667</v>
      </c>
      <c r="G16" s="84">
        <v>7.46</v>
      </c>
      <c r="H16" s="83">
        <f>F16*G16</f>
        <v>22107753.765333332</v>
      </c>
      <c r="I16" s="85"/>
      <c r="K16" s="77"/>
      <c r="L16" s="77"/>
      <c r="N16" s="70"/>
      <c r="O16" s="71"/>
      <c r="P16" s="78"/>
      <c r="Q16" s="79"/>
    </row>
    <row r="17" spans="1:18" ht="15.75" x14ac:dyDescent="0.25">
      <c r="A17" s="86"/>
      <c r="B17" s="87" t="s">
        <v>2</v>
      </c>
      <c r="C17" s="82" t="s">
        <v>354</v>
      </c>
      <c r="D17" s="83">
        <f>D16</f>
        <v>1</v>
      </c>
      <c r="E17" s="83">
        <f>E16-E18</f>
        <v>555232.49666666659</v>
      </c>
      <c r="F17" s="83">
        <f t="shared" ref="F17:F18" si="0">D17*E17</f>
        <v>555232.49666666659</v>
      </c>
      <c r="G17" s="84">
        <v>7.46</v>
      </c>
      <c r="H17" s="83">
        <f t="shared" ref="H17:H18" si="1">F17*G17</f>
        <v>4142034.4251333326</v>
      </c>
      <c r="I17" s="85"/>
      <c r="K17" s="77"/>
      <c r="L17" s="77"/>
      <c r="N17" s="70"/>
      <c r="O17" s="71"/>
      <c r="P17" s="78"/>
      <c r="Q17" s="79"/>
    </row>
    <row r="18" spans="1:18" ht="15.75" x14ac:dyDescent="0.25">
      <c r="A18" s="86"/>
      <c r="B18" s="87" t="s">
        <v>3</v>
      </c>
      <c r="C18" s="82" t="s">
        <v>354</v>
      </c>
      <c r="D18" s="83">
        <f>D16</f>
        <v>1</v>
      </c>
      <c r="E18" s="88">
        <f>VLOOKUP(B16,'Типовые 2 кв. 2021'!B:E,4,)</f>
        <v>2408273.37</v>
      </c>
      <c r="F18" s="83">
        <f t="shared" si="0"/>
        <v>2408273.37</v>
      </c>
      <c r="G18" s="84">
        <v>7.46</v>
      </c>
      <c r="H18" s="83">
        <f t="shared" si="1"/>
        <v>17965719.3402</v>
      </c>
      <c r="I18" s="85"/>
      <c r="N18" s="70"/>
      <c r="O18" s="71"/>
      <c r="P18" s="78"/>
      <c r="Q18" s="79"/>
    </row>
    <row r="19" spans="1:18" ht="15.75" x14ac:dyDescent="0.25">
      <c r="A19" s="80" t="s">
        <v>371</v>
      </c>
      <c r="B19" s="81" t="s">
        <v>222</v>
      </c>
      <c r="C19" s="82" t="s">
        <v>373</v>
      </c>
      <c r="D19" s="83">
        <v>1.4</v>
      </c>
      <c r="E19" s="83">
        <f>VLOOKUP(B19,'Типовые 2 кв. 2021'!B:D,3,)</f>
        <v>1475345.9583333333</v>
      </c>
      <c r="F19" s="83">
        <f t="shared" ref="F19:F21" si="2">D19*E19</f>
        <v>2065484.3416666663</v>
      </c>
      <c r="G19" s="84">
        <v>5.62</v>
      </c>
      <c r="H19" s="83">
        <f t="shared" ref="H19:H21" si="3">F19*G19</f>
        <v>11608022.000166666</v>
      </c>
      <c r="I19" s="85"/>
      <c r="K19" s="77"/>
      <c r="L19" s="77"/>
      <c r="N19" s="70"/>
      <c r="O19" s="71"/>
      <c r="P19" s="78"/>
      <c r="Q19" s="79"/>
    </row>
    <row r="20" spans="1:18" ht="15.75" x14ac:dyDescent="0.25">
      <c r="A20" s="80" t="s">
        <v>372</v>
      </c>
      <c r="B20" s="81" t="s">
        <v>196</v>
      </c>
      <c r="C20" s="82" t="s">
        <v>373</v>
      </c>
      <c r="D20" s="83">
        <v>0.1</v>
      </c>
      <c r="E20" s="83">
        <f>VLOOKUP(B20,'Типовые 2 кв. 2021'!B:D,3,)</f>
        <v>1332610.1083333334</v>
      </c>
      <c r="F20" s="83">
        <f t="shared" ref="F20" si="4">D20*E20</f>
        <v>133261.01083333333</v>
      </c>
      <c r="G20" s="84">
        <v>5.62</v>
      </c>
      <c r="H20" s="83">
        <f t="shared" ref="H20" si="5">F20*G20</f>
        <v>748926.88088333339</v>
      </c>
      <c r="I20" s="85"/>
      <c r="K20" s="77"/>
      <c r="L20" s="77"/>
      <c r="N20" s="70"/>
      <c r="O20" s="71"/>
      <c r="P20" s="78"/>
      <c r="Q20" s="79"/>
    </row>
    <row r="21" spans="1:18" ht="15.75" x14ac:dyDescent="0.25">
      <c r="A21" s="80" t="s">
        <v>372</v>
      </c>
      <c r="B21" s="81" t="s">
        <v>174</v>
      </c>
      <c r="C21" s="82" t="s">
        <v>373</v>
      </c>
      <c r="D21" s="83">
        <v>1.2</v>
      </c>
      <c r="E21" s="83">
        <f>VLOOKUP(B21,'Типовые 2 кв. 2021'!B:D,3,)</f>
        <v>1235355.8666666667</v>
      </c>
      <c r="F21" s="83">
        <f t="shared" si="2"/>
        <v>1482427.04</v>
      </c>
      <c r="G21" s="84">
        <v>5.62</v>
      </c>
      <c r="H21" s="83">
        <f t="shared" si="3"/>
        <v>8331239.9648000002</v>
      </c>
      <c r="I21" s="85"/>
      <c r="K21" s="77"/>
      <c r="L21" s="77"/>
      <c r="N21" s="70"/>
      <c r="O21" s="71"/>
      <c r="P21" s="78"/>
      <c r="Q21" s="79"/>
    </row>
    <row r="22" spans="1:18" x14ac:dyDescent="0.25">
      <c r="A22" s="86"/>
      <c r="B22" s="75"/>
      <c r="C22" s="82"/>
      <c r="D22" s="84"/>
      <c r="E22" s="84"/>
      <c r="F22" s="84"/>
      <c r="G22" s="84"/>
      <c r="H22" s="84"/>
      <c r="I22" s="89"/>
    </row>
    <row r="23" spans="1:18" x14ac:dyDescent="0.25">
      <c r="A23" s="86"/>
      <c r="B23" s="74" t="s">
        <v>12</v>
      </c>
      <c r="C23" s="82"/>
      <c r="D23" s="84"/>
      <c r="E23" s="84"/>
      <c r="F23" s="84"/>
      <c r="G23" s="84"/>
      <c r="H23" s="84">
        <f>SUM(H24:H25)</f>
        <v>42795942.61118333</v>
      </c>
      <c r="I23" s="89"/>
    </row>
    <row r="24" spans="1:18" x14ac:dyDescent="0.25">
      <c r="A24" s="86"/>
      <c r="B24" s="90" t="s">
        <v>2</v>
      </c>
      <c r="C24" s="82"/>
      <c r="D24" s="84"/>
      <c r="E24" s="84"/>
      <c r="F24" s="84"/>
      <c r="G24" s="84"/>
      <c r="H24" s="84">
        <f>H17+H19+H20+H21</f>
        <v>24830223.270983331</v>
      </c>
      <c r="I24" s="89"/>
    </row>
    <row r="25" spans="1:18" x14ac:dyDescent="0.25">
      <c r="A25" s="86"/>
      <c r="B25" s="90" t="s">
        <v>3</v>
      </c>
      <c r="C25" s="82"/>
      <c r="D25" s="84"/>
      <c r="E25" s="84"/>
      <c r="F25" s="84"/>
      <c r="G25" s="84"/>
      <c r="H25" s="84">
        <f>H18</f>
        <v>17965719.3402</v>
      </c>
      <c r="I25" s="89"/>
    </row>
    <row r="26" spans="1:18" x14ac:dyDescent="0.25">
      <c r="A26" s="73" t="s">
        <v>24</v>
      </c>
      <c r="B26" s="74" t="s">
        <v>31</v>
      </c>
      <c r="C26" s="82"/>
      <c r="D26" s="84"/>
      <c r="E26" s="84"/>
      <c r="F26" s="84"/>
      <c r="G26" s="84"/>
      <c r="H26" s="84">
        <f>H23*0.08</f>
        <v>3423675.4088946665</v>
      </c>
      <c r="I26" s="89"/>
    </row>
    <row r="27" spans="1:18" x14ac:dyDescent="0.25">
      <c r="A27" s="73" t="s">
        <v>26</v>
      </c>
      <c r="B27" s="74" t="s">
        <v>25</v>
      </c>
      <c r="C27" s="82"/>
      <c r="D27" s="84"/>
      <c r="E27" s="84"/>
      <c r="F27" s="84"/>
      <c r="G27" s="84"/>
      <c r="H27" s="84">
        <f>H26+H23</f>
        <v>46219618.020077996</v>
      </c>
      <c r="I27" s="89"/>
      <c r="J27" s="91">
        <f>H27-(SUM(C32:C34))</f>
        <v>0</v>
      </c>
    </row>
    <row r="28" spans="1:18" x14ac:dyDescent="0.25">
      <c r="A28" s="92"/>
      <c r="B28" s="56"/>
      <c r="C28" s="56"/>
    </row>
    <row r="29" spans="1:18" x14ac:dyDescent="0.25">
      <c r="A29" s="66" t="s">
        <v>13</v>
      </c>
      <c r="B29" s="56"/>
      <c r="C29" s="56"/>
    </row>
    <row r="30" spans="1:18" x14ac:dyDescent="0.25">
      <c r="A30" s="93"/>
      <c r="B30" s="56"/>
      <c r="C30" s="56"/>
      <c r="I30" s="67" t="s">
        <v>381</v>
      </c>
    </row>
    <row r="31" spans="1:18" ht="63.75" customHeight="1" x14ac:dyDescent="0.25">
      <c r="A31" s="94" t="s">
        <v>9</v>
      </c>
      <c r="B31" s="94" t="s">
        <v>0</v>
      </c>
      <c r="C31" s="95" t="s">
        <v>44</v>
      </c>
      <c r="D31" s="94" t="s">
        <v>40</v>
      </c>
      <c r="E31" s="94" t="s">
        <v>16</v>
      </c>
      <c r="F31" s="94" t="s">
        <v>17</v>
      </c>
      <c r="G31" s="94" t="s">
        <v>18</v>
      </c>
      <c r="H31" s="94" t="s">
        <v>378</v>
      </c>
      <c r="I31" s="94" t="s">
        <v>374</v>
      </c>
      <c r="O31" s="78"/>
      <c r="P31" s="78"/>
      <c r="Q31" s="78"/>
      <c r="R31" s="78"/>
    </row>
    <row r="32" spans="1:18" ht="15.75" x14ac:dyDescent="0.25">
      <c r="A32" s="96">
        <v>1</v>
      </c>
      <c r="B32" s="90" t="s">
        <v>1</v>
      </c>
      <c r="C32" s="97">
        <f>H26</f>
        <v>3423675.4088946665</v>
      </c>
      <c r="D32" s="98">
        <f>VLOOKUP(F9,M42:N45,2,)</f>
        <v>1.117309428</v>
      </c>
      <c r="E32" s="99">
        <f>C32*D32</f>
        <v>3825304.812769766</v>
      </c>
      <c r="F32" s="99">
        <f>E32*0.2</f>
        <v>765060.96255395329</v>
      </c>
      <c r="G32" s="99">
        <f>E32+F32</f>
        <v>4590365.7753237188</v>
      </c>
      <c r="H32" s="99">
        <f ca="1">I32*1.2</f>
        <v>2616508.4919345197</v>
      </c>
      <c r="I32" s="99">
        <f>E32*0.57</f>
        <v>2180423.7432787665</v>
      </c>
      <c r="J32" s="70"/>
      <c r="K32" s="71"/>
      <c r="L32" s="78"/>
      <c r="M32" s="100"/>
    </row>
    <row r="33" spans="1:14" ht="15.75" x14ac:dyDescent="0.25">
      <c r="A33" s="96">
        <v>2</v>
      </c>
      <c r="B33" s="90" t="s">
        <v>2</v>
      </c>
      <c r="C33" s="101">
        <f>H24</f>
        <v>24830223.270983331</v>
      </c>
      <c r="D33" s="98">
        <f>VLOOKUP(F9,M42:N45,2,)</f>
        <v>1.117309428</v>
      </c>
      <c r="E33" s="99">
        <f t="shared" ref="E33:E40" si="6">C33*D33</f>
        <v>27743042.560014673</v>
      </c>
      <c r="F33" s="99">
        <f t="shared" ref="F33:F40" si="7">E33*0.2</f>
        <v>5548608.5120029347</v>
      </c>
      <c r="G33" s="99">
        <f t="shared" ref="G33:G40" si="8">E33+F33</f>
        <v>33291651.072017606</v>
      </c>
      <c r="H33" s="99">
        <f ca="1">I33*1.2</f>
        <v>23637072.261132497</v>
      </c>
      <c r="I33" s="99">
        <f>E33*0.71</f>
        <v>19697560.217610415</v>
      </c>
      <c r="J33" s="70"/>
      <c r="K33" s="71"/>
      <c r="L33" s="78"/>
      <c r="M33" s="100"/>
    </row>
    <row r="34" spans="1:14" ht="15.75" x14ac:dyDescent="0.25">
      <c r="A34" s="96">
        <v>3</v>
      </c>
      <c r="B34" s="90" t="s">
        <v>3</v>
      </c>
      <c r="C34" s="101">
        <f>H25</f>
        <v>17965719.3402</v>
      </c>
      <c r="D34" s="98">
        <f>VLOOKUP(F9,M42:N45,2,)</f>
        <v>1.117309428</v>
      </c>
      <c r="E34" s="99">
        <f t="shared" si="6"/>
        <v>20073267.599607401</v>
      </c>
      <c r="F34" s="99">
        <f t="shared" si="7"/>
        <v>4014653.5199214802</v>
      </c>
      <c r="G34" s="99">
        <f t="shared" si="8"/>
        <v>24087921.119528882</v>
      </c>
      <c r="H34" s="99">
        <f ca="1">I34*1.2</f>
        <v>15657148.727693774</v>
      </c>
      <c r="I34" s="99">
        <f>E34*0.65</f>
        <v>13047623.939744812</v>
      </c>
      <c r="J34" s="70"/>
      <c r="K34" s="71"/>
      <c r="L34" s="78"/>
      <c r="M34" s="100"/>
    </row>
    <row r="35" spans="1:14" ht="15.75" x14ac:dyDescent="0.25">
      <c r="A35" s="96">
        <v>4</v>
      </c>
      <c r="B35" s="90" t="s">
        <v>7</v>
      </c>
      <c r="C35" s="101">
        <f>SUM(C36:C40)</f>
        <v>7210260.4111321671</v>
      </c>
      <c r="D35" s="98">
        <f>VLOOKUP(F9,M42:N45,2,)</f>
        <v>1.117309428</v>
      </c>
      <c r="E35" s="99">
        <f t="shared" si="6"/>
        <v>8056091.9356931262</v>
      </c>
      <c r="F35" s="99">
        <f t="shared" si="7"/>
        <v>1611218.3871386254</v>
      </c>
      <c r="G35" s="99">
        <f t="shared" si="8"/>
        <v>9667310.3228317518</v>
      </c>
      <c r="H35" s="99">
        <f ca="1">I35*1.2</f>
        <v>9667310.3228317518</v>
      </c>
      <c r="I35" s="99">
        <f>E35</f>
        <v>8056091.9356931262</v>
      </c>
      <c r="J35" s="70"/>
      <c r="K35" s="71"/>
      <c r="L35" s="78"/>
      <c r="M35" s="100"/>
    </row>
    <row r="36" spans="1:14" ht="15.75" x14ac:dyDescent="0.25">
      <c r="A36" s="80" t="s">
        <v>356</v>
      </c>
      <c r="B36" s="90" t="s">
        <v>4</v>
      </c>
      <c r="C36" s="101"/>
      <c r="D36" s="98">
        <f>VLOOKUP(F9,M42:N45,2,)</f>
        <v>1.117309428</v>
      </c>
      <c r="E36" s="99">
        <f t="shared" si="6"/>
        <v>0</v>
      </c>
      <c r="F36" s="99">
        <f t="shared" si="7"/>
        <v>0</v>
      </c>
      <c r="G36" s="99">
        <f t="shared" si="8"/>
        <v>0</v>
      </c>
      <c r="H36" s="99"/>
      <c r="I36" s="99"/>
      <c r="J36" s="102">
        <v>9.7000000000000003E-3</v>
      </c>
      <c r="K36" s="71"/>
      <c r="L36" s="78"/>
      <c r="M36" s="100"/>
    </row>
    <row r="37" spans="1:14" ht="15.75" x14ac:dyDescent="0.25">
      <c r="A37" s="80" t="s">
        <v>357</v>
      </c>
      <c r="B37" s="103" t="s">
        <v>38</v>
      </c>
      <c r="C37" s="101">
        <f>SUM(C32:C34)*J37</f>
        <v>989099.82562966901</v>
      </c>
      <c r="D37" s="98">
        <f>VLOOKUP(F9,M42:N45,2,)</f>
        <v>1.117309428</v>
      </c>
      <c r="E37" s="99">
        <f t="shared" si="6"/>
        <v>1105130.5604091852</v>
      </c>
      <c r="F37" s="99">
        <f t="shared" si="7"/>
        <v>221026.11208183705</v>
      </c>
      <c r="G37" s="99">
        <f t="shared" si="8"/>
        <v>1326156.6724910224</v>
      </c>
      <c r="H37" s="99"/>
      <c r="I37" s="99"/>
      <c r="J37" s="102">
        <v>2.1399999999999999E-2</v>
      </c>
      <c r="K37" s="71"/>
      <c r="L37" s="78"/>
      <c r="M37" s="100"/>
    </row>
    <row r="38" spans="1:14" ht="15.75" x14ac:dyDescent="0.25">
      <c r="A38" s="80" t="s">
        <v>358</v>
      </c>
      <c r="B38" s="103" t="s">
        <v>39</v>
      </c>
      <c r="C38" s="101">
        <f>SUM(C32:C34)*J38</f>
        <v>3900935.7608945831</v>
      </c>
      <c r="D38" s="98">
        <f>VLOOKUP(F9,M42:N45,2,)</f>
        <v>1.117309428</v>
      </c>
      <c r="E38" s="99">
        <f t="shared" si="6"/>
        <v>4358552.3036698718</v>
      </c>
      <c r="F38" s="99">
        <f t="shared" si="7"/>
        <v>871710.46073397435</v>
      </c>
      <c r="G38" s="99">
        <f t="shared" si="8"/>
        <v>5230262.7644038461</v>
      </c>
      <c r="H38" s="99"/>
      <c r="I38" s="99"/>
      <c r="J38" s="102">
        <v>8.4400000000000003E-2</v>
      </c>
      <c r="K38" s="71"/>
      <c r="L38" s="78"/>
      <c r="M38" s="100"/>
    </row>
    <row r="39" spans="1:14" ht="15.75" x14ac:dyDescent="0.25">
      <c r="A39" s="80" t="s">
        <v>359</v>
      </c>
      <c r="B39" s="90" t="s">
        <v>6</v>
      </c>
      <c r="C39" s="101">
        <f>SUM(C32:C34)*J39</f>
        <v>1317259.1135722229</v>
      </c>
      <c r="D39" s="98">
        <f>VLOOKUP(F9,M42:N45,2,)</f>
        <v>1.117309428</v>
      </c>
      <c r="E39" s="99">
        <f t="shared" si="6"/>
        <v>1471786.0267131673</v>
      </c>
      <c r="F39" s="99">
        <f t="shared" si="7"/>
        <v>294357.20534263348</v>
      </c>
      <c r="G39" s="99">
        <f t="shared" si="8"/>
        <v>1766143.2320558007</v>
      </c>
      <c r="H39" s="99"/>
      <c r="I39" s="99"/>
      <c r="J39" s="102">
        <v>2.8500000000000001E-2</v>
      </c>
      <c r="K39" s="71"/>
      <c r="L39" s="78"/>
      <c r="M39" s="100"/>
    </row>
    <row r="40" spans="1:14" ht="15.75" x14ac:dyDescent="0.25">
      <c r="A40" s="80" t="s">
        <v>360</v>
      </c>
      <c r="B40" s="90" t="s">
        <v>5</v>
      </c>
      <c r="C40" s="101">
        <f>SUM(C32:C34)*J40</f>
        <v>1002965.7110356925</v>
      </c>
      <c r="D40" s="98">
        <f>VLOOKUP(F9,M42:N45,2,)</f>
        <v>1.117309428</v>
      </c>
      <c r="E40" s="99">
        <f t="shared" si="6"/>
        <v>1120623.0449009028</v>
      </c>
      <c r="F40" s="99">
        <f t="shared" si="7"/>
        <v>224124.60898018058</v>
      </c>
      <c r="G40" s="99">
        <f t="shared" si="8"/>
        <v>1344747.6538810832</v>
      </c>
      <c r="H40" s="99"/>
      <c r="I40" s="99"/>
      <c r="J40" s="104">
        <v>2.1700000000000001E-2</v>
      </c>
      <c r="K40" s="71"/>
    </row>
    <row r="41" spans="1:14" ht="15.75" x14ac:dyDescent="0.25">
      <c r="A41" s="86"/>
      <c r="B41" s="105" t="s">
        <v>361</v>
      </c>
      <c r="C41" s="101">
        <f>SUM(C32:C35)</f>
        <v>53429878.43121016</v>
      </c>
      <c r="D41" s="98">
        <f>VLOOKUP(F9,M42:N45,2,)</f>
        <v>1.117309428</v>
      </c>
      <c r="E41" s="99">
        <f>SUM(E32:E35)</f>
        <v>59697706.908084974</v>
      </c>
      <c r="F41" s="99">
        <f>SUM(F32:F35)</f>
        <v>11939541.381616993</v>
      </c>
      <c r="G41" s="99">
        <f>SUM(G32:G35)</f>
        <v>71637248.289701968</v>
      </c>
      <c r="H41" s="99">
        <f ca="1">I41*1.2</f>
        <v>51578039.80359254</v>
      </c>
      <c r="I41" s="99">
        <f>SUM(I32:I35)</f>
        <v>42981699.836327121</v>
      </c>
      <c r="K41" s="71"/>
    </row>
    <row r="42" spans="1:14" ht="15.75" x14ac:dyDescent="0.25">
      <c r="M42" s="54" t="s">
        <v>335</v>
      </c>
      <c r="N42" s="55">
        <v>1.0369999999999999</v>
      </c>
    </row>
    <row r="43" spans="1:14" s="56" customFormat="1" ht="15.75" x14ac:dyDescent="0.2">
      <c r="A43" s="93" t="s">
        <v>28</v>
      </c>
      <c r="B43" s="93"/>
      <c r="M43" s="54" t="s">
        <v>336</v>
      </c>
      <c r="N43" s="55">
        <f>1.037*1.038</f>
        <v>1.076406</v>
      </c>
    </row>
    <row r="44" spans="1:14" s="57" customFormat="1" ht="67.5" customHeight="1" x14ac:dyDescent="0.25">
      <c r="A44" s="106" t="s">
        <v>29</v>
      </c>
      <c r="B44" s="108" t="s">
        <v>375</v>
      </c>
      <c r="C44" s="108"/>
      <c r="D44" s="108"/>
      <c r="E44" s="108"/>
      <c r="F44" s="108"/>
      <c r="G44" s="108"/>
      <c r="M44" s="54" t="s">
        <v>337</v>
      </c>
      <c r="N44" s="55">
        <f>1.037*1.038*1.038</f>
        <v>1.117309428</v>
      </c>
    </row>
    <row r="45" spans="1:14" s="57" customFormat="1" ht="40.5" customHeight="1" x14ac:dyDescent="0.25">
      <c r="A45" s="106" t="s">
        <v>30</v>
      </c>
      <c r="B45" s="108" t="s">
        <v>362</v>
      </c>
      <c r="C45" s="108"/>
      <c r="D45" s="108"/>
      <c r="E45" s="108"/>
      <c r="F45" s="108"/>
      <c r="G45" s="108"/>
      <c r="H45" s="58"/>
      <c r="I45" s="58"/>
      <c r="J45" s="58" t="s">
        <v>369</v>
      </c>
      <c r="K45" s="57">
        <v>7.46</v>
      </c>
      <c r="M45" s="54" t="s">
        <v>338</v>
      </c>
      <c r="N45" s="55">
        <f>1.037*1.038*1.038*1.038</f>
        <v>1.159767186264</v>
      </c>
    </row>
    <row r="46" spans="1:14" s="57" customFormat="1" ht="28.5" customHeight="1" x14ac:dyDescent="0.25">
      <c r="A46" s="106" t="s">
        <v>32</v>
      </c>
      <c r="B46" s="108" t="s">
        <v>33</v>
      </c>
      <c r="C46" s="108"/>
      <c r="D46" s="108"/>
      <c r="E46" s="108"/>
      <c r="F46" s="108"/>
      <c r="G46" s="108"/>
      <c r="J46" s="57" t="s">
        <v>367</v>
      </c>
      <c r="K46" s="57">
        <v>5.62</v>
      </c>
    </row>
    <row r="47" spans="1:14" s="56" customFormat="1" ht="16.5" customHeight="1" x14ac:dyDescent="0.2">
      <c r="A47" s="106" t="s">
        <v>34</v>
      </c>
      <c r="B47" s="57" t="s">
        <v>376</v>
      </c>
      <c r="C47" s="57"/>
      <c r="J47" s="56" t="s">
        <v>366</v>
      </c>
      <c r="K47" s="56">
        <v>6.16</v>
      </c>
    </row>
    <row r="48" spans="1:14" s="56" customFormat="1" ht="15.75" customHeight="1" x14ac:dyDescent="0.2">
      <c r="A48" s="107" t="s">
        <v>35</v>
      </c>
      <c r="B48" s="57" t="s">
        <v>377</v>
      </c>
      <c r="C48" s="57"/>
    </row>
    <row r="49" spans="1:3" s="56" customFormat="1" ht="18.75" customHeight="1" x14ac:dyDescent="0.2">
      <c r="A49" s="107" t="s">
        <v>36</v>
      </c>
      <c r="B49" s="57" t="s">
        <v>41</v>
      </c>
      <c r="C49" s="57"/>
    </row>
    <row r="50" spans="1:3" s="56" customFormat="1" ht="12.75" x14ac:dyDescent="0.2">
      <c r="A50" s="92"/>
    </row>
    <row r="51" spans="1:3" x14ac:dyDescent="0.25">
      <c r="B51" s="57"/>
    </row>
  </sheetData>
  <dataConsolidate>
    <dataRefs count="1">
      <dataRef ref="B8:B287" sheet="Типовые 2 кв. 2021"/>
    </dataRefs>
  </dataConsolidate>
  <mergeCells count="14">
    <mergeCell ref="B44:G44"/>
    <mergeCell ref="B45:G45"/>
    <mergeCell ref="B46:G46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22" xr:uid="{00000000-0002-0000-0000-000000000000}">
      <formula1>$K$13:$K$15</formula1>
    </dataValidation>
    <dataValidation type="list" allowBlank="1" showInputMessage="1" showErrorMessage="1" sqref="G16:G21" xr:uid="{00000000-0002-0000-0000-000001000000}">
      <formula1>$K$45:$K$47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 B19:B21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03" activePane="bottomLeft" state="frozen"/>
      <selection activeCell="B217" sqref="B217"/>
      <selection pane="bottomLeft" activeCell="B217" sqref="B217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4" t="s">
        <v>46</v>
      </c>
      <c r="C3" s="114"/>
      <c r="D3" s="114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5"/>
      <c r="D6" s="115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353</v>
      </c>
      <c r="F7" s="52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367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367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367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367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367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367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367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367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367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367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367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367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367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367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367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367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367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367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367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367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367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367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367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367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367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367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367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367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367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367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367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367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367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367</v>
      </c>
    </row>
    <row r="216" spans="1:6" x14ac:dyDescent="0.25">
      <c r="A216" s="31">
        <v>209</v>
      </c>
      <c r="B216" s="36" t="s">
        <v>370</v>
      </c>
      <c r="C216" s="37">
        <v>13602.64</v>
      </c>
      <c r="D216" s="35">
        <f t="shared" si="3"/>
        <v>11335.533333333333</v>
      </c>
      <c r="E216" s="35"/>
      <c r="F216" s="53" t="s">
        <v>367</v>
      </c>
    </row>
    <row r="217" spans="1:6" x14ac:dyDescent="0.25">
      <c r="A217" s="31">
        <v>210</v>
      </c>
      <c r="B217" s="36" t="s">
        <v>260</v>
      </c>
      <c r="C217" s="37">
        <v>59787.55</v>
      </c>
      <c r="D217" s="35">
        <f t="shared" si="3"/>
        <v>49822.958333333336</v>
      </c>
      <c r="E217" s="35"/>
      <c r="F217" s="53" t="s">
        <v>367</v>
      </c>
    </row>
    <row r="218" spans="1:6" x14ac:dyDescent="0.25">
      <c r="A218" s="31">
        <v>211</v>
      </c>
      <c r="B218" s="36" t="s">
        <v>261</v>
      </c>
      <c r="C218" s="37">
        <v>107.95</v>
      </c>
      <c r="D218" s="35">
        <f t="shared" si="3"/>
        <v>89.958333333333343</v>
      </c>
      <c r="E218" s="35"/>
      <c r="F218" s="53" t="s">
        <v>367</v>
      </c>
    </row>
    <row r="219" spans="1:6" x14ac:dyDescent="0.25">
      <c r="A219" s="31">
        <v>212</v>
      </c>
      <c r="B219" s="34" t="s">
        <v>262</v>
      </c>
      <c r="C219" s="35">
        <v>63101.5</v>
      </c>
      <c r="D219" s="35">
        <f t="shared" si="3"/>
        <v>52584.583333333336</v>
      </c>
      <c r="E219" s="35"/>
      <c r="F219" s="53" t="s">
        <v>368</v>
      </c>
    </row>
    <row r="220" spans="1:6" x14ac:dyDescent="0.25">
      <c r="A220" s="31">
        <v>213</v>
      </c>
      <c r="B220" s="34" t="s">
        <v>263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368</v>
      </c>
    </row>
    <row r="221" spans="1:6" x14ac:dyDescent="0.25">
      <c r="A221" s="31">
        <v>214</v>
      </c>
      <c r="B221" s="34" t="s">
        <v>264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368</v>
      </c>
    </row>
    <row r="222" spans="1:6" x14ac:dyDescent="0.25">
      <c r="A222" s="31">
        <v>215</v>
      </c>
      <c r="B222" s="34" t="s">
        <v>265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368</v>
      </c>
    </row>
    <row r="223" spans="1:6" x14ac:dyDescent="0.25">
      <c r="A223" s="31">
        <v>216</v>
      </c>
      <c r="B223" s="34" t="s">
        <v>266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368</v>
      </c>
    </row>
    <row r="224" spans="1:6" x14ac:dyDescent="0.25">
      <c r="A224" s="31">
        <v>217</v>
      </c>
      <c r="B224" s="34" t="s">
        <v>267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368</v>
      </c>
    </row>
    <row r="225" spans="1:6" x14ac:dyDescent="0.25">
      <c r="A225" s="31">
        <v>218</v>
      </c>
      <c r="B225" s="34" t="s">
        <v>268</v>
      </c>
      <c r="C225" s="35">
        <v>2847650.4</v>
      </c>
      <c r="D225" s="35">
        <f t="shared" si="3"/>
        <v>2373042</v>
      </c>
      <c r="E225" s="35">
        <v>1963129.5</v>
      </c>
      <c r="F225" s="53" t="s">
        <v>368</v>
      </c>
    </row>
    <row r="226" spans="1:6" x14ac:dyDescent="0.25">
      <c r="A226" s="31">
        <v>219</v>
      </c>
      <c r="B226" s="34" t="s">
        <v>269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368</v>
      </c>
    </row>
    <row r="227" spans="1:6" x14ac:dyDescent="0.25">
      <c r="A227" s="31">
        <v>220</v>
      </c>
      <c r="B227" s="34" t="s">
        <v>270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368</v>
      </c>
    </row>
    <row r="228" spans="1:6" x14ac:dyDescent="0.25">
      <c r="A228" s="31">
        <v>221</v>
      </c>
      <c r="B228" s="34" t="s">
        <v>271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368</v>
      </c>
    </row>
    <row r="229" spans="1:6" x14ac:dyDescent="0.25">
      <c r="A229" s="31">
        <v>222</v>
      </c>
      <c r="B229" s="34" t="s">
        <v>272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368</v>
      </c>
    </row>
    <row r="230" spans="1:6" x14ac:dyDescent="0.25">
      <c r="A230" s="31">
        <v>223</v>
      </c>
      <c r="B230" s="34" t="s">
        <v>273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368</v>
      </c>
    </row>
    <row r="231" spans="1:6" x14ac:dyDescent="0.25">
      <c r="A231" s="31">
        <v>224</v>
      </c>
      <c r="B231" s="34" t="s">
        <v>274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368</v>
      </c>
    </row>
    <row r="232" spans="1:6" x14ac:dyDescent="0.25">
      <c r="A232" s="31">
        <v>225</v>
      </c>
      <c r="B232" s="34" t="s">
        <v>275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368</v>
      </c>
    </row>
    <row r="233" spans="1:6" x14ac:dyDescent="0.25">
      <c r="A233" s="31">
        <v>226</v>
      </c>
      <c r="B233" s="36" t="s">
        <v>276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368</v>
      </c>
    </row>
    <row r="234" spans="1:6" x14ac:dyDescent="0.25">
      <c r="A234" s="31">
        <v>227</v>
      </c>
      <c r="B234" s="36" t="s">
        <v>277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368</v>
      </c>
    </row>
    <row r="235" spans="1:6" x14ac:dyDescent="0.25">
      <c r="A235" s="31">
        <v>228</v>
      </c>
      <c r="B235" s="36" t="s">
        <v>278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368</v>
      </c>
    </row>
    <row r="236" spans="1:6" x14ac:dyDescent="0.25">
      <c r="A236" s="31">
        <v>229</v>
      </c>
      <c r="B236" s="36" t="s">
        <v>279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368</v>
      </c>
    </row>
    <row r="237" spans="1:6" x14ac:dyDescent="0.25">
      <c r="A237" s="31">
        <v>230</v>
      </c>
      <c r="B237" s="36" t="s">
        <v>280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368</v>
      </c>
    </row>
    <row r="238" spans="1:6" x14ac:dyDescent="0.25">
      <c r="A238" s="31">
        <v>231</v>
      </c>
      <c r="B238" s="36" t="s">
        <v>281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368</v>
      </c>
    </row>
    <row r="239" spans="1:6" x14ac:dyDescent="0.25">
      <c r="A239" s="31">
        <v>232</v>
      </c>
      <c r="B239" s="36" t="s">
        <v>282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368</v>
      </c>
    </row>
    <row r="240" spans="1:6" x14ac:dyDescent="0.25">
      <c r="A240" s="31">
        <v>233</v>
      </c>
      <c r="B240" s="36" t="s">
        <v>283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368</v>
      </c>
    </row>
    <row r="241" spans="1:6" x14ac:dyDescent="0.25">
      <c r="A241" s="31">
        <v>234</v>
      </c>
      <c r="B241" s="34" t="s">
        <v>284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368</v>
      </c>
    </row>
    <row r="242" spans="1:6" x14ac:dyDescent="0.25">
      <c r="A242" s="31">
        <v>235</v>
      </c>
      <c r="B242" s="34" t="s">
        <v>285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368</v>
      </c>
    </row>
    <row r="243" spans="1:6" x14ac:dyDescent="0.25">
      <c r="A243" s="31">
        <v>236</v>
      </c>
      <c r="B243" s="34" t="s">
        <v>286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368</v>
      </c>
    </row>
    <row r="244" spans="1:6" x14ac:dyDescent="0.25">
      <c r="A244" s="31">
        <v>237</v>
      </c>
      <c r="B244" s="34" t="s">
        <v>287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368</v>
      </c>
    </row>
    <row r="245" spans="1:6" x14ac:dyDescent="0.25">
      <c r="A245" s="31">
        <v>238</v>
      </c>
      <c r="B245" s="34" t="s">
        <v>288</v>
      </c>
      <c r="C245" s="35">
        <v>107686.05</v>
      </c>
      <c r="D245" s="35">
        <f t="shared" si="3"/>
        <v>89738.375</v>
      </c>
      <c r="E245" s="35">
        <v>71942.45</v>
      </c>
      <c r="F245" s="53" t="s">
        <v>368</v>
      </c>
    </row>
    <row r="246" spans="1:6" x14ac:dyDescent="0.25">
      <c r="A246" s="31">
        <v>239</v>
      </c>
      <c r="B246" s="34" t="s">
        <v>289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368</v>
      </c>
    </row>
    <row r="247" spans="1:6" x14ac:dyDescent="0.25">
      <c r="A247" s="31">
        <v>240</v>
      </c>
      <c r="B247" s="34" t="s">
        <v>290</v>
      </c>
      <c r="C247" s="35">
        <v>187416.9</v>
      </c>
      <c r="D247" s="35">
        <f t="shared" si="3"/>
        <v>156180.75</v>
      </c>
      <c r="E247" s="35">
        <v>112769.78</v>
      </c>
      <c r="F247" s="53" t="s">
        <v>368</v>
      </c>
    </row>
    <row r="248" spans="1:6" x14ac:dyDescent="0.25">
      <c r="A248" s="31">
        <v>241</v>
      </c>
      <c r="B248" s="34" t="s">
        <v>291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368</v>
      </c>
    </row>
    <row r="249" spans="1:6" ht="14.25" customHeight="1" x14ac:dyDescent="0.25">
      <c r="A249" s="31">
        <v>242</v>
      </c>
      <c r="B249" s="34" t="s">
        <v>292</v>
      </c>
      <c r="C249" s="46">
        <v>16299.46</v>
      </c>
      <c r="D249" s="46">
        <f t="shared" si="3"/>
        <v>13582.883333333333</v>
      </c>
      <c r="E249" s="46"/>
      <c r="F249" s="53" t="s">
        <v>368</v>
      </c>
    </row>
    <row r="250" spans="1:6" x14ac:dyDescent="0.25">
      <c r="A250" s="31">
        <v>243</v>
      </c>
      <c r="B250" s="34" t="s">
        <v>293</v>
      </c>
      <c r="C250" s="46">
        <v>422806.68</v>
      </c>
      <c r="D250" s="46">
        <f t="shared" si="3"/>
        <v>352338.9</v>
      </c>
      <c r="E250" s="46">
        <v>284356.18</v>
      </c>
      <c r="F250" s="53" t="s">
        <v>368</v>
      </c>
    </row>
    <row r="251" spans="1:6" x14ac:dyDescent="0.25">
      <c r="A251" s="31">
        <v>244</v>
      </c>
      <c r="B251" s="34" t="s">
        <v>294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368</v>
      </c>
    </row>
    <row r="252" spans="1:6" x14ac:dyDescent="0.25">
      <c r="A252" s="31">
        <v>245</v>
      </c>
      <c r="B252" s="34" t="s">
        <v>295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368</v>
      </c>
    </row>
    <row r="253" spans="1:6" x14ac:dyDescent="0.25">
      <c r="A253" s="31">
        <v>246</v>
      </c>
      <c r="B253" s="34" t="s">
        <v>296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368</v>
      </c>
    </row>
    <row r="254" spans="1:6" x14ac:dyDescent="0.25">
      <c r="A254" s="31">
        <v>247</v>
      </c>
      <c r="B254" s="34" t="s">
        <v>297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368</v>
      </c>
    </row>
    <row r="255" spans="1:6" x14ac:dyDescent="0.25">
      <c r="A255" s="31">
        <v>248</v>
      </c>
      <c r="B255" s="34" t="s">
        <v>298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368</v>
      </c>
    </row>
    <row r="256" spans="1:6" x14ac:dyDescent="0.25">
      <c r="A256" s="31">
        <v>249</v>
      </c>
      <c r="B256" s="34" t="s">
        <v>299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368</v>
      </c>
    </row>
    <row r="257" spans="1:6" x14ac:dyDescent="0.25">
      <c r="A257" s="31">
        <v>250</v>
      </c>
      <c r="B257" s="34" t="s">
        <v>300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368</v>
      </c>
    </row>
    <row r="258" spans="1:6" x14ac:dyDescent="0.25">
      <c r="A258" s="31">
        <v>251</v>
      </c>
      <c r="B258" s="34" t="s">
        <v>301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368</v>
      </c>
    </row>
    <row r="259" spans="1:6" x14ac:dyDescent="0.25">
      <c r="A259" s="31">
        <v>252</v>
      </c>
      <c r="B259" s="34" t="s">
        <v>302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368</v>
      </c>
    </row>
    <row r="260" spans="1:6" x14ac:dyDescent="0.25">
      <c r="A260" s="31">
        <v>253</v>
      </c>
      <c r="B260" s="34" t="s">
        <v>303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368</v>
      </c>
    </row>
    <row r="261" spans="1:6" x14ac:dyDescent="0.25">
      <c r="A261" s="31">
        <v>254</v>
      </c>
      <c r="B261" s="34" t="s">
        <v>304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368</v>
      </c>
    </row>
    <row r="262" spans="1:6" x14ac:dyDescent="0.25">
      <c r="A262" s="31">
        <v>255</v>
      </c>
      <c r="B262" s="34" t="s">
        <v>305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368</v>
      </c>
    </row>
    <row r="263" spans="1:6" x14ac:dyDescent="0.25">
      <c r="A263" s="31">
        <v>256</v>
      </c>
      <c r="B263" s="34" t="s">
        <v>306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368</v>
      </c>
    </row>
    <row r="264" spans="1:6" x14ac:dyDescent="0.25">
      <c r="A264" s="31">
        <v>257</v>
      </c>
      <c r="B264" s="34" t="s">
        <v>307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368</v>
      </c>
    </row>
    <row r="265" spans="1:6" x14ac:dyDescent="0.25">
      <c r="A265" s="31">
        <v>258</v>
      </c>
      <c r="B265" s="34" t="s">
        <v>308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368</v>
      </c>
    </row>
    <row r="266" spans="1:6" x14ac:dyDescent="0.25">
      <c r="A266" s="31">
        <v>259</v>
      </c>
      <c r="B266" s="34" t="s">
        <v>309</v>
      </c>
      <c r="C266" s="46">
        <v>68227.95</v>
      </c>
      <c r="D266" s="46">
        <f t="shared" si="4"/>
        <v>56856.625</v>
      </c>
      <c r="E266" s="46">
        <v>42652.88</v>
      </c>
      <c r="F266" s="53" t="s">
        <v>368</v>
      </c>
    </row>
    <row r="267" spans="1:6" ht="15.75" customHeight="1" x14ac:dyDescent="0.25">
      <c r="A267" s="31">
        <v>260</v>
      </c>
      <c r="B267" s="34" t="s">
        <v>310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368</v>
      </c>
    </row>
    <row r="268" spans="1:6" x14ac:dyDescent="0.25">
      <c r="A268" s="31">
        <v>261</v>
      </c>
      <c r="B268" s="34" t="s">
        <v>311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368</v>
      </c>
    </row>
    <row r="269" spans="1:6" x14ac:dyDescent="0.25">
      <c r="A269" s="31">
        <v>262</v>
      </c>
      <c r="B269" s="34" t="s">
        <v>312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368</v>
      </c>
    </row>
    <row r="270" spans="1:6" x14ac:dyDescent="0.25">
      <c r="A270" s="31">
        <v>263</v>
      </c>
      <c r="B270" s="34" t="s">
        <v>313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367</v>
      </c>
    </row>
    <row r="271" spans="1:6" x14ac:dyDescent="0.25">
      <c r="A271" s="31">
        <v>264</v>
      </c>
      <c r="B271" s="34" t="s">
        <v>314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367</v>
      </c>
    </row>
    <row r="272" spans="1:6" x14ac:dyDescent="0.25">
      <c r="A272" s="31">
        <v>265</v>
      </c>
      <c r="B272" s="34" t="s">
        <v>315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367</v>
      </c>
    </row>
    <row r="273" spans="1:6" x14ac:dyDescent="0.25">
      <c r="A273" s="31">
        <v>266</v>
      </c>
      <c r="B273" s="34" t="s">
        <v>316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366</v>
      </c>
    </row>
    <row r="274" spans="1:6" x14ac:dyDescent="0.25">
      <c r="A274" s="31">
        <v>267</v>
      </c>
      <c r="B274" s="34" t="s">
        <v>317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366</v>
      </c>
    </row>
    <row r="275" spans="1:6" x14ac:dyDescent="0.25">
      <c r="A275" s="31">
        <v>268</v>
      </c>
      <c r="B275" s="34" t="s">
        <v>318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366</v>
      </c>
    </row>
    <row r="276" spans="1:6" x14ac:dyDescent="0.25">
      <c r="A276" s="31">
        <v>269</v>
      </c>
      <c r="B276" s="34" t="s">
        <v>319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368</v>
      </c>
    </row>
    <row r="277" spans="1:6" x14ac:dyDescent="0.25">
      <c r="A277" s="31">
        <v>270</v>
      </c>
      <c r="B277" s="34" t="s">
        <v>320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368</v>
      </c>
    </row>
    <row r="278" spans="1:6" x14ac:dyDescent="0.25">
      <c r="A278" s="31">
        <v>271</v>
      </c>
      <c r="B278" s="34" t="s">
        <v>321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368</v>
      </c>
    </row>
    <row r="279" spans="1:6" x14ac:dyDescent="0.25">
      <c r="A279" s="31">
        <v>272</v>
      </c>
      <c r="B279" s="34" t="s">
        <v>322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368</v>
      </c>
    </row>
    <row r="280" spans="1:6" x14ac:dyDescent="0.25">
      <c r="A280" s="31">
        <v>273</v>
      </c>
      <c r="B280" s="34" t="s">
        <v>323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368</v>
      </c>
    </row>
    <row r="281" spans="1:6" x14ac:dyDescent="0.25">
      <c r="A281" s="31">
        <v>274</v>
      </c>
      <c r="B281" s="34" t="s">
        <v>324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368</v>
      </c>
    </row>
    <row r="282" spans="1:6" ht="30" x14ac:dyDescent="0.25">
      <c r="A282" s="31">
        <v>275</v>
      </c>
      <c r="B282" s="34" t="s">
        <v>325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368</v>
      </c>
    </row>
    <row r="283" spans="1:6" x14ac:dyDescent="0.25">
      <c r="A283" s="31">
        <v>276</v>
      </c>
      <c r="B283" s="34" t="s">
        <v>326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368</v>
      </c>
    </row>
    <row r="284" spans="1:6" x14ac:dyDescent="0.25">
      <c r="A284" s="31">
        <v>277</v>
      </c>
      <c r="B284" s="34" t="s">
        <v>327</v>
      </c>
      <c r="C284" s="46">
        <v>45299.13</v>
      </c>
      <c r="D284" s="46">
        <f t="shared" si="4"/>
        <v>37749.275000000001</v>
      </c>
      <c r="E284" s="46"/>
      <c r="F284" s="53" t="s">
        <v>368</v>
      </c>
    </row>
    <row r="285" spans="1:6" x14ac:dyDescent="0.25">
      <c r="A285" s="31">
        <v>278</v>
      </c>
      <c r="B285" s="34" t="s">
        <v>328</v>
      </c>
      <c r="C285" s="46">
        <v>497861.36</v>
      </c>
      <c r="D285" s="46">
        <f t="shared" si="4"/>
        <v>414884.46666666667</v>
      </c>
      <c r="E285" s="46"/>
      <c r="F285" s="53" t="s">
        <v>368</v>
      </c>
    </row>
    <row r="286" spans="1:6" x14ac:dyDescent="0.25">
      <c r="A286" s="31">
        <v>279</v>
      </c>
      <c r="B286" s="34" t="s">
        <v>363</v>
      </c>
      <c r="C286" s="46">
        <v>157021.46</v>
      </c>
      <c r="D286" s="46">
        <f t="shared" ref="D286:D287" si="5">C286/1.2</f>
        <v>130851.21666666666</v>
      </c>
      <c r="E286" s="46"/>
      <c r="F286" s="53" t="s">
        <v>366</v>
      </c>
    </row>
    <row r="287" spans="1:6" x14ac:dyDescent="0.25">
      <c r="A287" s="31">
        <v>280</v>
      </c>
      <c r="B287" s="34" t="s">
        <v>364</v>
      </c>
      <c r="C287" s="46">
        <v>8120.62</v>
      </c>
      <c r="D287" s="46">
        <f t="shared" si="5"/>
        <v>6767.1833333333334</v>
      </c>
      <c r="E287" s="46"/>
      <c r="F287" s="53" t="s">
        <v>366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B217" sqref="B217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339</v>
      </c>
      <c r="B2" s="16" t="s">
        <v>340</v>
      </c>
      <c r="C2" s="16" t="s">
        <v>341</v>
      </c>
      <c r="D2" s="28"/>
      <c r="E2" s="17" t="s">
        <v>342</v>
      </c>
    </row>
    <row r="3" spans="1:5" ht="31.5" x14ac:dyDescent="0.25">
      <c r="A3" s="10" t="s">
        <v>343</v>
      </c>
      <c r="B3" s="18" t="s">
        <v>330</v>
      </c>
      <c r="C3" s="19">
        <v>52111.24</v>
      </c>
      <c r="D3" s="28"/>
      <c r="E3" s="20" t="s">
        <v>344</v>
      </c>
    </row>
    <row r="4" spans="1:5" ht="15.75" x14ac:dyDescent="0.25">
      <c r="A4" s="10" t="s">
        <v>345</v>
      </c>
      <c r="B4" s="21" t="s">
        <v>330</v>
      </c>
      <c r="C4" s="17">
        <f>C3*0.2</f>
        <v>10422.248</v>
      </c>
      <c r="D4" s="28"/>
      <c r="E4" s="28"/>
    </row>
    <row r="5" spans="1:5" ht="31.5" x14ac:dyDescent="0.25">
      <c r="A5" s="22" t="s">
        <v>346</v>
      </c>
      <c r="B5" s="23" t="s">
        <v>330</v>
      </c>
      <c r="C5" s="24">
        <f>SUM(C3,C4)</f>
        <v>62533.487999999998</v>
      </c>
      <c r="D5" s="28"/>
      <c r="E5" s="28"/>
    </row>
    <row r="6" spans="1:5" ht="31.5" x14ac:dyDescent="0.25">
      <c r="A6" s="22" t="s">
        <v>347</v>
      </c>
      <c r="B6" s="21" t="s">
        <v>330</v>
      </c>
      <c r="C6" s="25">
        <f>C18*1000</f>
        <v>2487.1072965137241</v>
      </c>
      <c r="D6" s="28"/>
      <c r="E6" s="28"/>
    </row>
    <row r="7" spans="1:5" ht="31.5" x14ac:dyDescent="0.25">
      <c r="A7" s="10" t="s">
        <v>348</v>
      </c>
      <c r="B7" s="11" t="s">
        <v>330</v>
      </c>
      <c r="C7" s="20">
        <v>716.29467000000022</v>
      </c>
      <c r="D7" s="28"/>
      <c r="E7" s="28"/>
    </row>
    <row r="8" spans="1:5" ht="15.75" x14ac:dyDescent="0.25">
      <c r="A8" s="10" t="s">
        <v>349</v>
      </c>
      <c r="B8" s="11" t="s">
        <v>330</v>
      </c>
      <c r="C8" s="12">
        <f>C5-C7</f>
        <v>61817.193329999995</v>
      </c>
      <c r="D8" s="28"/>
      <c r="E8" s="28"/>
    </row>
    <row r="9" spans="1:5" ht="31.5" x14ac:dyDescent="0.25">
      <c r="A9" s="10" t="s">
        <v>329</v>
      </c>
      <c r="B9" s="11" t="s">
        <v>330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331</v>
      </c>
      <c r="B10" s="11" t="s">
        <v>330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332</v>
      </c>
      <c r="B11" s="11" t="s">
        <v>330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333</v>
      </c>
      <c r="B12" s="11" t="s">
        <v>330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334</v>
      </c>
      <c r="B13" s="11" t="s">
        <v>330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335</v>
      </c>
      <c r="B14" s="11" t="s">
        <v>330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336</v>
      </c>
      <c r="B15" s="11" t="s">
        <v>330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337</v>
      </c>
      <c r="B16" s="11" t="s">
        <v>330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338</v>
      </c>
      <c r="B17" s="11" t="s">
        <v>330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350</v>
      </c>
      <c r="B18" s="11" t="s">
        <v>330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351</v>
      </c>
      <c r="B19" s="11" t="s">
        <v>330</v>
      </c>
      <c r="C19" s="26">
        <v>0</v>
      </c>
      <c r="D19" s="28"/>
      <c r="E19" s="28"/>
    </row>
    <row r="20" spans="1:5" ht="15.75" x14ac:dyDescent="0.25">
      <c r="A20" s="22" t="s">
        <v>352</v>
      </c>
      <c r="B20" s="23" t="s">
        <v>330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2022-03-14T11:00:49Z</dcterms:modified>
</cp:coreProperties>
</file>