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Технический директор\ОКС\Глюкова В.Н\УНЦ\Июнь 2022 корр ИПР\ССР\"/>
    </mc:Choice>
  </mc:AlternateContent>
  <xr:revisionPtr revIDLastSave="0" documentId="13_ncr:1_{74A9B592-2AF7-496B-AAB2-4B1BC54E0B61}" xr6:coauthVersionLast="36" xr6:coauthVersionMax="36" xr10:uidLastSave="{00000000-0000-0000-0000-000000000000}"/>
  <bookViews>
    <workbookView xWindow="0" yWindow="0" windowWidth="21570" windowHeight="7965" activeTab="1" xr2:uid="{00000000-000D-0000-FFFF-FFFF00000000}"/>
  </bookViews>
  <sheets>
    <sheet name="сср тек" sheetId="4" r:id="rId1"/>
    <sheet name="сср баз" sheetId="5" r:id="rId2"/>
  </sheets>
  <calcPr calcId="191029"/>
</workbook>
</file>

<file path=xl/calcChain.xml><?xml version="1.0" encoding="utf-8"?>
<calcChain xmlns="http://schemas.openxmlformats.org/spreadsheetml/2006/main">
  <c r="H43" i="5" l="1"/>
  <c r="G43" i="5"/>
  <c r="G42" i="5"/>
  <c r="H42" i="5"/>
  <c r="H40" i="5"/>
  <c r="G40" i="5"/>
  <c r="G34" i="5"/>
  <c r="G33" i="5"/>
  <c r="H32" i="5"/>
  <c r="G32" i="5"/>
  <c r="G31" i="5"/>
  <c r="G45" i="5" l="1"/>
  <c r="H32" i="4" l="1"/>
  <c r="H31" i="4"/>
  <c r="G43" i="4"/>
  <c r="H43" i="4" s="1"/>
  <c r="G40" i="4"/>
  <c r="G41" i="5" l="1"/>
  <c r="G39" i="5"/>
  <c r="G38" i="5"/>
  <c r="G37" i="5"/>
  <c r="G36" i="5"/>
  <c r="H29" i="5"/>
  <c r="E29" i="5"/>
  <c r="D29" i="5"/>
  <c r="H27" i="5"/>
  <c r="H28" i="5"/>
  <c r="E28" i="5"/>
  <c r="D28" i="5"/>
  <c r="E27" i="5"/>
  <c r="D27" i="5"/>
  <c r="H27" i="4" l="1"/>
  <c r="H29" i="4"/>
  <c r="H28" i="4"/>
  <c r="E29" i="4"/>
  <c r="E34" i="4" s="1"/>
  <c r="E46" i="4" s="1"/>
  <c r="D29" i="4"/>
  <c r="H42" i="4"/>
  <c r="G41" i="4"/>
  <c r="H41" i="4" s="1"/>
  <c r="H40" i="4"/>
  <c r="G39" i="4"/>
  <c r="H39" i="4" s="1"/>
  <c r="G38" i="4"/>
  <c r="H37" i="4"/>
  <c r="H36" i="4"/>
  <c r="D34" i="4"/>
  <c r="G33" i="4"/>
  <c r="G29" i="4"/>
  <c r="F29" i="4"/>
  <c r="H38" i="5"/>
  <c r="H37" i="5"/>
  <c r="H33" i="4" l="1"/>
  <c r="H34" i="4" s="1"/>
  <c r="G34" i="4"/>
  <c r="H38" i="4"/>
  <c r="G45" i="4"/>
  <c r="E48" i="4"/>
  <c r="E49" i="4" s="1"/>
  <c r="H45" i="4"/>
  <c r="H46" i="4" s="1"/>
  <c r="F34" i="4"/>
  <c r="F46" i="4" s="1"/>
  <c r="D46" i="4"/>
  <c r="H41" i="5"/>
  <c r="H39" i="5"/>
  <c r="G29" i="5"/>
  <c r="D48" i="4" l="1"/>
  <c r="D49" i="4" s="1"/>
  <c r="F48" i="4"/>
  <c r="F49" i="4" s="1"/>
  <c r="E50" i="4"/>
  <c r="G46" i="4"/>
  <c r="E34" i="5"/>
  <c r="F29" i="5"/>
  <c r="F34" i="5" s="1"/>
  <c r="H33" i="5"/>
  <c r="H31" i="5"/>
  <c r="D34" i="5"/>
  <c r="D50" i="4" l="1"/>
  <c r="H48" i="4"/>
  <c r="H50" i="4" s="1"/>
  <c r="G48" i="4"/>
  <c r="G49" i="4" s="1"/>
  <c r="H49" i="4" s="1"/>
  <c r="F50" i="4"/>
  <c r="H34" i="5"/>
  <c r="G50" i="4" l="1"/>
  <c r="H36" i="5"/>
  <c r="F46" i="5"/>
  <c r="D46" i="5" l="1"/>
  <c r="D48" i="5" s="1"/>
  <c r="D49" i="5" s="1"/>
  <c r="F48" i="5"/>
  <c r="F49" i="5" s="1"/>
  <c r="G46" i="5"/>
  <c r="E46" i="5"/>
  <c r="F50" i="5" l="1"/>
  <c r="E48" i="5"/>
  <c r="E49" i="5" s="1"/>
  <c r="H45" i="5"/>
  <c r="H46" i="5" s="1"/>
  <c r="D50" i="5"/>
  <c r="H48" i="5" l="1"/>
  <c r="H50" i="5" s="1"/>
  <c r="E50" i="5"/>
  <c r="G48" i="5"/>
  <c r="G49" i="5" s="1"/>
  <c r="H49" i="5" s="1"/>
  <c r="G50" i="5" l="1"/>
</calcChain>
</file>

<file path=xl/sharedStrings.xml><?xml version="1.0" encoding="utf-8"?>
<sst xmlns="http://schemas.openxmlformats.org/spreadsheetml/2006/main" count="106" uniqueCount="50">
  <si>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</si>
  <si>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</si>
  <si>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</si>
  <si>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</si>
  <si>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</si>
  <si>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</si>
  <si>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</si>
  <si>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</si>
  <si>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</si>
  <si>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</si>
  <si>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</si>
  <si>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</si>
  <si>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</si>
  <si>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В том числе возвратных сумм  тыс. руб.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</si>
  <si>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</si>
  <si>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</si>
  <si>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</si>
  <si>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ЛС</t>
  </si>
  <si>
    <t>Итого по Главе 2. "Основные объекты строительства"</t>
  </si>
  <si>
    <t>Глава 9. Прочие работы и затраты</t>
  </si>
  <si>
    <t>Итого по Главе 9. "Прочие работы и затраты"</t>
  </si>
  <si>
    <t>Итого по Главам 1-9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</si>
  <si>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</si>
  <si>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</si>
  <si>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</si>
  <si>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</si>
  <si>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</si>
  <si>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</si>
  <si>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 xml:space="preserve">АО "ЛОЭСК" </t>
  </si>
  <si>
    <t>"Утвержден" «    »________________2022 г.</t>
  </si>
  <si>
    <t>«    »________________2022 г.</t>
  </si>
  <si>
    <t>Глава 12. Публичный технологический и ценовой аудит, проектные и изыскательские работы</t>
  </si>
  <si>
    <t>КИС</t>
  </si>
  <si>
    <t>Вынос в натуру</t>
  </si>
  <si>
    <t>РТН</t>
  </si>
  <si>
    <t>Составлена в ценах по состоянию на 4 кв 2021</t>
  </si>
  <si>
    <t>Реконструкция КЛ-10 кВ фид.3 и 22 ПС-259 – РТП-1 (инв. № 100003112, инв. № БП-000839) протяженностью 5,16 км для технологического присоединения заявителя в соответствии с договором №06-061/005-ПС-20 в г.п.Сиверский Гатчинского р-на ЛО</t>
  </si>
  <si>
    <t>РК КЛ-10 кВ фид.3 ПС-259 – РТП-1 в г.п. Сиверский Гатчинского р-на ЛО (инв. № 100003112) (20-2-06-0-08-04-0-1433)</t>
  </si>
  <si>
    <t>РК КЛ-10 кВ фид.22 ПС-259 – РТП-1 в г.п. Сиверский Гатчинского р-на ЛО (инв. № БП-000839) (20-2-06-0-08-04-0-1434)</t>
  </si>
  <si>
    <t>ПНР РК КЛ-10 кВ фид.22 ПС-259 – РТП-1 в г.п. Сиверский Гатчинского р-на ЛО (инв. № БП-000839) (20-2-06-0-08-04-0-1434)</t>
  </si>
  <si>
    <t>ПНР 'РК КЛ-10 кВ фид.3 ПС-259 – РТП-1 в г.п. Сиверский Гатчинского р-на ЛО (инв. № 100003112) (20-2-06-0-08-04-0-1433)</t>
  </si>
  <si>
    <t>проект 'РК КЛ-10 кВ фид.3 ПС-259 – РТП-1 в г.п. Сиверский Гатчинского р-на ЛО (инв. № 100003112) (20-2-06-0-08-04-0-1433)</t>
  </si>
  <si>
    <t>проект 'РК КЛ-10 кВ фид.22 ПС-259 – РТП-1 в г.п. Сиверский Гатчинского р-на ЛО (инв. № БП-000839) (20-2-06-0-08-04-0-1434)</t>
  </si>
  <si>
    <t>Геология</t>
  </si>
  <si>
    <t>Технадзор за а/д</t>
  </si>
  <si>
    <t>Топосъемка</t>
  </si>
  <si>
    <t>Затраты заказчика</t>
  </si>
  <si>
    <t>Сводный сметный расчет в сумме 68405,98 тыс. руб.</t>
  </si>
  <si>
    <t>Сводный сметный расчет в сумме 8718,64  тыс. руб.</t>
  </si>
  <si>
    <t>приказ АО "ЛОЭСК" №550а о/д от 29.12.2021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</si>
</sst>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5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2" fontId="1" fillId="0" borderId="2" xfId="0" applyNumberFormat="1" applyFont="1" applyBorder="1" applyAlignment="1">
      <alignment horizontal="right" vertical="top" wrapText="1"/>
    </xf>
    <xf numFmtId="49" fontId="1" fillId="0" borderId="2" xfId="0" quotePrefix="1" applyNumberFormat="1" applyFont="1" applyBorder="1" applyAlignment="1">
      <alignment horizontal="left" vertical="top" wrapText="1"/>
    </xf>
    <xf numFmtId="4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/>
    </xf>
    <xf numFmtId="2" fontId="1" fillId="0" borderId="2" xfId="0" applyNumberFormat="1" applyFont="1" applyBorder="1" applyAlignment="1">
      <alignment horizontal="right" vertical="top"/>
    </xf>
    <xf numFmtId="4" fontId="1" fillId="0" borderId="0" xfId="0" applyNumberFormat="1" applyFont="1"/>
    <xf numFmtId="43" fontId="1" fillId="0" borderId="0" xfId="0" applyNumberFormat="1" applyFont="1" applyAlignment="1">
      <alignment horizontal="right" vertical="top"/>
    </xf>
    <xf numFmtId="43" fontId="1" fillId="0" borderId="0" xfId="0" applyNumberFormat="1" applyFont="1"/>
    <xf numFmtId="49" fontId="2" fillId="0" borderId="2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49" fontId="1" fillId="0" borderId="1" xfId="0" quotePrefix="1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42A05-A576-441D-A1D7-7A72D660164A}">
  <dimension ref="A1:K53"/>
  <sheetViews>
    <sheetView topLeftCell="A40" workbookViewId="0">
      <selection activeCell="B44" sqref="B44"/>
    </sheetView>
  </sheetViews>
  <sheetFormatPr defaultColWidth="9.140625"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12" customWidth="1"/>
    <col min="5" max="5" width="13" style="12" customWidth="1"/>
    <col min="6" max="6" width="13.42578125" style="12" customWidth="1"/>
    <col min="7" max="7" width="12.5703125" style="12" customWidth="1"/>
    <col min="8" max="8" width="13.85546875" style="12" customWidth="1"/>
    <col min="9" max="9" width="16.5703125" style="5" customWidth="1"/>
    <col min="10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7</v>
      </c>
      <c r="C2" s="36" t="s">
        <v>28</v>
      </c>
      <c r="D2" s="36"/>
      <c r="E2" s="36"/>
      <c r="F2" s="36"/>
      <c r="G2" s="36"/>
      <c r="H2" s="3"/>
    </row>
    <row r="3" spans="2:8" x14ac:dyDescent="0.2">
      <c r="C3" s="6"/>
      <c r="D3" s="7" t="s">
        <v>8</v>
      </c>
      <c r="E3" s="8"/>
      <c r="F3" s="9"/>
      <c r="G3" s="9"/>
      <c r="H3" s="3"/>
    </row>
    <row r="4" spans="2:8" x14ac:dyDescent="0.2">
      <c r="B4" s="2" t="s">
        <v>29</v>
      </c>
      <c r="C4" s="10"/>
      <c r="D4" s="3"/>
      <c r="E4" s="11"/>
      <c r="F4" s="3"/>
      <c r="G4" s="3"/>
      <c r="H4" s="3"/>
    </row>
    <row r="5" spans="2:8" x14ac:dyDescent="0.2">
      <c r="D5" s="3"/>
      <c r="E5" s="11"/>
      <c r="F5" s="3"/>
      <c r="G5" s="3"/>
      <c r="H5" s="3"/>
    </row>
    <row r="6" spans="2:8" x14ac:dyDescent="0.2">
      <c r="B6" s="2" t="s">
        <v>47</v>
      </c>
      <c r="D6" s="3"/>
      <c r="E6" s="11"/>
      <c r="F6" s="3"/>
      <c r="G6" s="3"/>
      <c r="H6" s="3"/>
    </row>
    <row r="7" spans="2:8" x14ac:dyDescent="0.2">
      <c r="B7" s="2" t="s">
        <v>13</v>
      </c>
      <c r="D7" s="3"/>
      <c r="E7" s="3"/>
      <c r="F7" s="3"/>
      <c r="G7" s="3"/>
      <c r="H7" s="3"/>
    </row>
    <row r="8" spans="2:8" ht="28.5" customHeight="1" x14ac:dyDescent="0.2">
      <c r="C8" s="37" t="s">
        <v>36</v>
      </c>
      <c r="D8" s="38"/>
      <c r="E8" s="38"/>
      <c r="F8" s="38"/>
      <c r="G8" s="38"/>
      <c r="H8" s="3"/>
    </row>
    <row r="9" spans="2:8" x14ac:dyDescent="0.2">
      <c r="D9" s="11" t="s">
        <v>9</v>
      </c>
      <c r="F9" s="3"/>
      <c r="G9" s="3"/>
      <c r="H9" s="3"/>
    </row>
    <row r="10" spans="2:8" x14ac:dyDescent="0.2">
      <c r="D10" s="3"/>
      <c r="E10" s="11"/>
      <c r="F10" s="3"/>
      <c r="G10" s="3"/>
      <c r="H10" s="3"/>
    </row>
    <row r="11" spans="2:8" x14ac:dyDescent="0.2">
      <c r="B11" s="2" t="s">
        <v>30</v>
      </c>
      <c r="H11" s="3"/>
    </row>
    <row r="12" spans="2:8" x14ac:dyDescent="0.2">
      <c r="G12" s="3"/>
      <c r="H12" s="3"/>
    </row>
    <row r="13" spans="2:8" x14ac:dyDescent="0.2">
      <c r="D13" s="13" t="s">
        <v>6</v>
      </c>
      <c r="F13" s="3"/>
      <c r="G13" s="3"/>
      <c r="H13" s="3"/>
    </row>
    <row r="14" spans="2:8" x14ac:dyDescent="0.2">
      <c r="D14" s="14"/>
      <c r="F14" s="3"/>
      <c r="G14" s="3"/>
      <c r="H14" s="3"/>
    </row>
    <row r="15" spans="2:8" ht="38.25" customHeight="1" x14ac:dyDescent="0.2">
      <c r="C15" s="39" t="s">
        <v>36</v>
      </c>
      <c r="D15" s="36"/>
      <c r="E15" s="36"/>
      <c r="F15" s="36"/>
      <c r="G15" s="36"/>
      <c r="H15" s="3"/>
    </row>
    <row r="16" spans="2:8" x14ac:dyDescent="0.2">
      <c r="D16" s="15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35</v>
      </c>
      <c r="D18" s="14"/>
      <c r="E18" s="3"/>
      <c r="F18" s="3"/>
      <c r="G18" s="3"/>
      <c r="H18" s="3"/>
    </row>
    <row r="19" spans="1:8" x14ac:dyDescent="0.2">
      <c r="D19" s="14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33" t="s">
        <v>1</v>
      </c>
      <c r="B21" s="40" t="s">
        <v>10</v>
      </c>
      <c r="C21" s="40" t="s">
        <v>11</v>
      </c>
      <c r="D21" s="41" t="s">
        <v>14</v>
      </c>
      <c r="E21" s="41"/>
      <c r="F21" s="41"/>
      <c r="G21" s="41"/>
      <c r="H21" s="33" t="s">
        <v>15</v>
      </c>
    </row>
    <row r="22" spans="1:8" x14ac:dyDescent="0.2">
      <c r="A22" s="33"/>
      <c r="B22" s="40"/>
      <c r="C22" s="40"/>
      <c r="D22" s="33" t="s">
        <v>12</v>
      </c>
      <c r="E22" s="33" t="s">
        <v>2</v>
      </c>
      <c r="F22" s="33" t="s">
        <v>3</v>
      </c>
      <c r="G22" s="33" t="s">
        <v>4</v>
      </c>
      <c r="H22" s="33"/>
    </row>
    <row r="23" spans="1:8" x14ac:dyDescent="0.2">
      <c r="A23" s="33"/>
      <c r="B23" s="40"/>
      <c r="C23" s="40"/>
      <c r="D23" s="33"/>
      <c r="E23" s="33"/>
      <c r="F23" s="33"/>
      <c r="G23" s="33"/>
      <c r="H23" s="33"/>
    </row>
    <row r="24" spans="1:8" x14ac:dyDescent="0.2">
      <c r="A24" s="33"/>
      <c r="B24" s="40"/>
      <c r="C24" s="40"/>
      <c r="D24" s="33"/>
      <c r="E24" s="33"/>
      <c r="F24" s="33"/>
      <c r="G24" s="33"/>
      <c r="H24" s="33"/>
    </row>
    <row r="25" spans="1:8" x14ac:dyDescent="0.2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x14ac:dyDescent="0.2">
      <c r="A26" s="34" t="s">
        <v>16</v>
      </c>
      <c r="B26" s="35"/>
      <c r="C26" s="35"/>
      <c r="D26" s="35"/>
      <c r="E26" s="35"/>
      <c r="F26" s="35"/>
      <c r="G26" s="35"/>
      <c r="H26" s="35"/>
    </row>
    <row r="27" spans="1:8" ht="28.5" customHeight="1" x14ac:dyDescent="0.2">
      <c r="A27" s="18">
        <v>1</v>
      </c>
      <c r="B27" s="19" t="s">
        <v>17</v>
      </c>
      <c r="C27" s="24" t="s">
        <v>37</v>
      </c>
      <c r="D27" s="25">
        <v>20311.651040000001</v>
      </c>
      <c r="E27" s="25">
        <v>3486.6327900000001</v>
      </c>
      <c r="F27" s="26"/>
      <c r="G27" s="26"/>
      <c r="H27" s="25">
        <f>D27+E27</f>
        <v>23798.28383</v>
      </c>
    </row>
    <row r="28" spans="1:8" ht="38.25" x14ac:dyDescent="0.2">
      <c r="A28" s="18">
        <v>2</v>
      </c>
      <c r="B28" s="19" t="s">
        <v>17</v>
      </c>
      <c r="C28" s="24" t="s">
        <v>38</v>
      </c>
      <c r="D28" s="25">
        <v>21534.742289999998</v>
      </c>
      <c r="E28" s="25">
        <v>2845.8075899999999</v>
      </c>
      <c r="F28" s="26"/>
      <c r="G28" s="26"/>
      <c r="H28" s="25">
        <f>D28+E28</f>
        <v>24380.549879999999</v>
      </c>
    </row>
    <row r="29" spans="1:8" x14ac:dyDescent="0.2">
      <c r="A29" s="21"/>
      <c r="B29" s="31" t="s">
        <v>18</v>
      </c>
      <c r="C29" s="32"/>
      <c r="D29" s="25">
        <f>D27+D28</f>
        <v>41846.393329999999</v>
      </c>
      <c r="E29" s="25">
        <f>E27+E28</f>
        <v>6332.44038</v>
      </c>
      <c r="F29" s="26">
        <f>F27</f>
        <v>0</v>
      </c>
      <c r="G29" s="26">
        <f>G27</f>
        <v>0</v>
      </c>
      <c r="H29" s="25">
        <f>D29+E29</f>
        <v>48178.833709999999</v>
      </c>
    </row>
    <row r="30" spans="1:8" x14ac:dyDescent="0.2">
      <c r="A30" s="34" t="s">
        <v>19</v>
      </c>
      <c r="B30" s="35"/>
      <c r="C30" s="35"/>
      <c r="D30" s="35"/>
      <c r="E30" s="35"/>
      <c r="F30" s="35"/>
      <c r="G30" s="35"/>
      <c r="H30" s="35"/>
    </row>
    <row r="31" spans="1:8" ht="38.25" x14ac:dyDescent="0.2">
      <c r="A31" s="18">
        <v>3</v>
      </c>
      <c r="B31" s="19" t="s">
        <v>17</v>
      </c>
      <c r="C31" s="19" t="s">
        <v>40</v>
      </c>
      <c r="D31" s="20"/>
      <c r="E31" s="20"/>
      <c r="F31" s="20"/>
      <c r="G31" s="25">
        <v>32.200000000000003</v>
      </c>
      <c r="H31" s="25">
        <f>G31</f>
        <v>32.200000000000003</v>
      </c>
    </row>
    <row r="32" spans="1:8" ht="38.25" x14ac:dyDescent="0.2">
      <c r="A32" s="18">
        <v>4</v>
      </c>
      <c r="B32" s="19" t="s">
        <v>17</v>
      </c>
      <c r="C32" s="19" t="s">
        <v>39</v>
      </c>
      <c r="D32" s="20"/>
      <c r="E32" s="20"/>
      <c r="F32" s="20"/>
      <c r="G32" s="25">
        <v>32.200000000000003</v>
      </c>
      <c r="H32" s="25">
        <f>G32</f>
        <v>32.200000000000003</v>
      </c>
    </row>
    <row r="33" spans="1:9" x14ac:dyDescent="0.2">
      <c r="A33" s="21"/>
      <c r="B33" s="31" t="s">
        <v>20</v>
      </c>
      <c r="C33" s="32"/>
      <c r="D33" s="20"/>
      <c r="E33" s="20"/>
      <c r="F33" s="20"/>
      <c r="G33" s="25">
        <f>G31</f>
        <v>32.200000000000003</v>
      </c>
      <c r="H33" s="25">
        <f>G33</f>
        <v>32.200000000000003</v>
      </c>
    </row>
    <row r="34" spans="1:9" x14ac:dyDescent="0.2">
      <c r="A34" s="21"/>
      <c r="B34" s="31" t="s">
        <v>21</v>
      </c>
      <c r="C34" s="32"/>
      <c r="D34" s="25">
        <f>D29</f>
        <v>41846.393329999999</v>
      </c>
      <c r="E34" s="25">
        <f>E29</f>
        <v>6332.44038</v>
      </c>
      <c r="F34" s="25">
        <f t="shared" ref="F34" si="0">F29</f>
        <v>0</v>
      </c>
      <c r="G34" s="25">
        <f>G33</f>
        <v>32.200000000000003</v>
      </c>
      <c r="H34" s="25">
        <f>H33+H29</f>
        <v>48211.033709999996</v>
      </c>
    </row>
    <row r="35" spans="1:9" x14ac:dyDescent="0.2">
      <c r="A35" s="34" t="s">
        <v>31</v>
      </c>
      <c r="B35" s="35"/>
      <c r="C35" s="35"/>
      <c r="D35" s="35"/>
      <c r="E35" s="35"/>
      <c r="F35" s="35"/>
      <c r="G35" s="35"/>
      <c r="H35" s="35"/>
    </row>
    <row r="36" spans="1:9" ht="38.25" x14ac:dyDescent="0.2">
      <c r="A36" s="18">
        <v>5</v>
      </c>
      <c r="B36" s="22"/>
      <c r="C36" s="19" t="s">
        <v>41</v>
      </c>
      <c r="D36" s="20"/>
      <c r="E36" s="20"/>
      <c r="F36" s="20"/>
      <c r="G36" s="25">
        <v>1913.86</v>
      </c>
      <c r="H36" s="25">
        <f t="shared" ref="H36:H42" si="1">G36</f>
        <v>1913.86</v>
      </c>
    </row>
    <row r="37" spans="1:9" ht="38.25" x14ac:dyDescent="0.2">
      <c r="A37" s="18">
        <v>6</v>
      </c>
      <c r="B37" s="22"/>
      <c r="C37" s="19" t="s">
        <v>42</v>
      </c>
      <c r="D37" s="20"/>
      <c r="E37" s="20"/>
      <c r="F37" s="20"/>
      <c r="G37" s="25">
        <v>1950.44</v>
      </c>
      <c r="H37" s="25">
        <f t="shared" si="1"/>
        <v>1950.44</v>
      </c>
    </row>
    <row r="38" spans="1:9" x14ac:dyDescent="0.2">
      <c r="A38" s="18">
        <v>7</v>
      </c>
      <c r="B38" s="22"/>
      <c r="C38" s="19" t="s">
        <v>43</v>
      </c>
      <c r="D38" s="20"/>
      <c r="E38" s="20"/>
      <c r="F38" s="20"/>
      <c r="G38" s="23">
        <f>100*2</f>
        <v>200</v>
      </c>
      <c r="H38" s="23">
        <f t="shared" si="1"/>
        <v>200</v>
      </c>
    </row>
    <row r="39" spans="1:9" x14ac:dyDescent="0.2">
      <c r="A39" s="18">
        <v>8</v>
      </c>
      <c r="B39" s="22"/>
      <c r="C39" s="19" t="s">
        <v>44</v>
      </c>
      <c r="D39" s="20"/>
      <c r="E39" s="20"/>
      <c r="F39" s="20"/>
      <c r="G39" s="23">
        <f>16.66667*2</f>
        <v>33.33334</v>
      </c>
      <c r="H39" s="23">
        <f t="shared" si="1"/>
        <v>33.33334</v>
      </c>
    </row>
    <row r="40" spans="1:9" x14ac:dyDescent="0.2">
      <c r="A40" s="18">
        <v>9</v>
      </c>
      <c r="B40" s="22"/>
      <c r="C40" s="19" t="s">
        <v>32</v>
      </c>
      <c r="D40" s="20"/>
      <c r="E40" s="20"/>
      <c r="F40" s="20"/>
      <c r="G40" s="23">
        <f>46.3*2</f>
        <v>92.6</v>
      </c>
      <c r="H40" s="23">
        <f t="shared" si="1"/>
        <v>92.6</v>
      </c>
    </row>
    <row r="41" spans="1:9" x14ac:dyDescent="0.2">
      <c r="A41" s="18">
        <v>10</v>
      </c>
      <c r="B41" s="22"/>
      <c r="C41" s="19" t="s">
        <v>33</v>
      </c>
      <c r="D41" s="20"/>
      <c r="E41" s="20"/>
      <c r="F41" s="20"/>
      <c r="G41" s="23">
        <f>4.25*2</f>
        <v>8.5</v>
      </c>
      <c r="H41" s="23">
        <f t="shared" si="1"/>
        <v>8.5</v>
      </c>
    </row>
    <row r="42" spans="1:9" x14ac:dyDescent="0.2">
      <c r="A42" s="18">
        <v>11</v>
      </c>
      <c r="B42" s="22"/>
      <c r="C42" s="19" t="s">
        <v>45</v>
      </c>
      <c r="D42" s="20"/>
      <c r="E42" s="20"/>
      <c r="F42" s="20"/>
      <c r="G42" s="23">
        <v>180.2</v>
      </c>
      <c r="H42" s="23">
        <f t="shared" si="1"/>
        <v>180.2</v>
      </c>
    </row>
    <row r="43" spans="1:9" x14ac:dyDescent="0.2">
      <c r="A43" s="18">
        <v>12</v>
      </c>
      <c r="B43" s="22"/>
      <c r="C43" s="19" t="s">
        <v>34</v>
      </c>
      <c r="D43" s="20"/>
      <c r="E43" s="20"/>
      <c r="F43" s="20"/>
      <c r="G43" s="23">
        <f>50*2</f>
        <v>100</v>
      </c>
      <c r="H43" s="23">
        <f>G43</f>
        <v>100</v>
      </c>
    </row>
    <row r="44" spans="1:9" x14ac:dyDescent="0.2">
      <c r="A44" s="18">
        <v>13</v>
      </c>
      <c r="B44" s="22" t="s">
        <v>49</v>
      </c>
      <c r="C44" s="19" t="s">
        <v>46</v>
      </c>
      <c r="D44" s="20"/>
      <c r="E44" s="20"/>
      <c r="F44" s="20"/>
      <c r="G44" s="23">
        <v>5186.0825799999993</v>
      </c>
      <c r="H44" s="23">
        <v>5186.0825799999993</v>
      </c>
      <c r="I44" s="30"/>
    </row>
    <row r="45" spans="1:9" x14ac:dyDescent="0.2">
      <c r="A45" s="21"/>
      <c r="B45" s="31" t="s">
        <v>22</v>
      </c>
      <c r="C45" s="32"/>
      <c r="D45" s="20"/>
      <c r="E45" s="20"/>
      <c r="F45" s="20"/>
      <c r="G45" s="23">
        <f>G36+G37+G38+G39+G40+G41+G42+G43+G44</f>
        <v>9665.0159199999998</v>
      </c>
      <c r="H45" s="23">
        <f t="shared" ref="H45" si="2">G45</f>
        <v>9665.0159199999998</v>
      </c>
    </row>
    <row r="46" spans="1:9" x14ac:dyDescent="0.2">
      <c r="A46" s="21"/>
      <c r="B46" s="31" t="s">
        <v>23</v>
      </c>
      <c r="C46" s="32"/>
      <c r="D46" s="23">
        <f>D34</f>
        <v>41846.393329999999</v>
      </c>
      <c r="E46" s="23">
        <f>E34</f>
        <v>6332.44038</v>
      </c>
      <c r="F46" s="27">
        <f>F34</f>
        <v>0</v>
      </c>
      <c r="G46" s="23">
        <f>G34+G45</f>
        <v>9697.2159200000006</v>
      </c>
      <c r="H46" s="23">
        <f>H45+H34</f>
        <v>57876.049629999994</v>
      </c>
    </row>
    <row r="47" spans="1:9" x14ac:dyDescent="0.2">
      <c r="A47" s="34" t="s">
        <v>24</v>
      </c>
      <c r="B47" s="35"/>
      <c r="C47" s="35"/>
      <c r="D47" s="35"/>
      <c r="E47" s="35"/>
      <c r="F47" s="35"/>
      <c r="G47" s="35"/>
      <c r="H47" s="35"/>
    </row>
    <row r="48" spans="1:9" x14ac:dyDescent="0.2">
      <c r="A48" s="18">
        <v>14</v>
      </c>
      <c r="B48" s="22"/>
      <c r="C48" s="19" t="s">
        <v>25</v>
      </c>
      <c r="D48" s="25">
        <f>D46/100*20</f>
        <v>8369.2786660000002</v>
      </c>
      <c r="E48" s="25">
        <f t="shared" ref="E48:G48" si="3">E46/100*20</f>
        <v>1266.4880760000001</v>
      </c>
      <c r="F48" s="25">
        <f t="shared" si="3"/>
        <v>0</v>
      </c>
      <c r="G48" s="25">
        <f t="shared" si="3"/>
        <v>1939.4431840000002</v>
      </c>
      <c r="H48" s="25">
        <f>H46/100*20</f>
        <v>11575.209925999998</v>
      </c>
    </row>
    <row r="49" spans="1:11" x14ac:dyDescent="0.2">
      <c r="A49" s="21"/>
      <c r="B49" s="31" t="s">
        <v>26</v>
      </c>
      <c r="C49" s="32"/>
      <c r="D49" s="25">
        <f>D48</f>
        <v>8369.2786660000002</v>
      </c>
      <c r="E49" s="25">
        <f>E48</f>
        <v>1266.4880760000001</v>
      </c>
      <c r="F49" s="26">
        <f>F48</f>
        <v>0</v>
      </c>
      <c r="G49" s="25">
        <f>G48</f>
        <v>1939.4431840000002</v>
      </c>
      <c r="H49" s="25">
        <f>D49+E49+F49+G49</f>
        <v>11575.209926</v>
      </c>
    </row>
    <row r="50" spans="1:11" x14ac:dyDescent="0.2">
      <c r="A50" s="21"/>
      <c r="B50" s="31" t="s">
        <v>27</v>
      </c>
      <c r="C50" s="32"/>
      <c r="D50" s="25">
        <f>D46+D48</f>
        <v>50215.671995999997</v>
      </c>
      <c r="E50" s="25">
        <f>E46+E48</f>
        <v>7598.9284559999996</v>
      </c>
      <c r="F50" s="25">
        <f t="shared" ref="F50" si="4">F46+F48</f>
        <v>0</v>
      </c>
      <c r="G50" s="25">
        <f>G46+G48</f>
        <v>11636.659104</v>
      </c>
      <c r="H50" s="25">
        <f>H46+H48</f>
        <v>69451.25955599999</v>
      </c>
      <c r="K50" s="28"/>
    </row>
    <row r="53" spans="1:11" x14ac:dyDescent="0.2">
      <c r="E53" s="29"/>
    </row>
  </sheetData>
  <mergeCells count="23">
    <mergeCell ref="C2:G2"/>
    <mergeCell ref="C8:G8"/>
    <mergeCell ref="C15:G15"/>
    <mergeCell ref="B29:C29"/>
    <mergeCell ref="A21:A24"/>
    <mergeCell ref="B21:B24"/>
    <mergeCell ref="C21:C24"/>
    <mergeCell ref="D21:G21"/>
    <mergeCell ref="D22:D24"/>
    <mergeCell ref="E22:E24"/>
    <mergeCell ref="F22:F24"/>
    <mergeCell ref="B50:C50"/>
    <mergeCell ref="B45:C45"/>
    <mergeCell ref="G22:G24"/>
    <mergeCell ref="A35:H35"/>
    <mergeCell ref="B46:C46"/>
    <mergeCell ref="A47:H47"/>
    <mergeCell ref="B49:C49"/>
    <mergeCell ref="A26:H26"/>
    <mergeCell ref="A30:H30"/>
    <mergeCell ref="B33:C33"/>
    <mergeCell ref="B34:C34"/>
    <mergeCell ref="H21:H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1BB9D-5F0E-4E54-BED5-8FB54303329E}">
  <dimension ref="A1:H50"/>
  <sheetViews>
    <sheetView tabSelected="1" topLeftCell="A34" workbookViewId="0">
      <selection activeCell="B44" sqref="B44"/>
    </sheetView>
  </sheetViews>
  <sheetFormatPr defaultColWidth="9.140625"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12" customWidth="1"/>
    <col min="5" max="5" width="13" style="12" customWidth="1"/>
    <col min="6" max="6" width="13.42578125" style="12" customWidth="1"/>
    <col min="7" max="7" width="12.5703125" style="12" customWidth="1"/>
    <col min="8" max="8" width="13.85546875" style="12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7</v>
      </c>
      <c r="C2" s="36" t="s">
        <v>28</v>
      </c>
      <c r="D2" s="36"/>
      <c r="E2" s="36"/>
      <c r="F2" s="36"/>
      <c r="G2" s="36"/>
      <c r="H2" s="3"/>
    </row>
    <row r="3" spans="2:8" x14ac:dyDescent="0.2">
      <c r="C3" s="6"/>
      <c r="D3" s="7" t="s">
        <v>8</v>
      </c>
      <c r="E3" s="8"/>
      <c r="F3" s="9"/>
      <c r="G3" s="9"/>
      <c r="H3" s="3"/>
    </row>
    <row r="4" spans="2:8" x14ac:dyDescent="0.2">
      <c r="B4" s="2" t="s">
        <v>29</v>
      </c>
      <c r="C4" s="10"/>
      <c r="D4" s="3"/>
      <c r="E4" s="11"/>
      <c r="F4" s="3"/>
      <c r="G4" s="3"/>
      <c r="H4" s="3"/>
    </row>
    <row r="5" spans="2:8" x14ac:dyDescent="0.2">
      <c r="D5" s="3"/>
      <c r="E5" s="11"/>
      <c r="F5" s="3"/>
      <c r="G5" s="3"/>
      <c r="H5" s="3"/>
    </row>
    <row r="6" spans="2:8" x14ac:dyDescent="0.2">
      <c r="B6" s="2" t="s">
        <v>48</v>
      </c>
      <c r="D6" s="3"/>
      <c r="E6" s="11"/>
      <c r="F6" s="3"/>
      <c r="G6" s="3"/>
      <c r="H6" s="3"/>
    </row>
    <row r="7" spans="2:8" x14ac:dyDescent="0.2">
      <c r="B7" s="2" t="s">
        <v>13</v>
      </c>
      <c r="D7" s="3"/>
      <c r="E7" s="3"/>
      <c r="F7" s="3"/>
      <c r="G7" s="3"/>
      <c r="H7" s="3"/>
    </row>
    <row r="8" spans="2:8" ht="28.5" customHeight="1" x14ac:dyDescent="0.2">
      <c r="C8" s="37" t="s">
        <v>36</v>
      </c>
      <c r="D8" s="38"/>
      <c r="E8" s="38"/>
      <c r="F8" s="38"/>
      <c r="G8" s="38"/>
      <c r="H8" s="3"/>
    </row>
    <row r="9" spans="2:8" x14ac:dyDescent="0.2">
      <c r="D9" s="11" t="s">
        <v>9</v>
      </c>
      <c r="F9" s="3"/>
      <c r="G9" s="3"/>
      <c r="H9" s="3"/>
    </row>
    <row r="10" spans="2:8" x14ac:dyDescent="0.2">
      <c r="D10" s="3"/>
      <c r="E10" s="11"/>
      <c r="F10" s="3"/>
      <c r="G10" s="3"/>
      <c r="H10" s="3"/>
    </row>
    <row r="11" spans="2:8" x14ac:dyDescent="0.2">
      <c r="B11" s="2" t="s">
        <v>30</v>
      </c>
      <c r="H11" s="3"/>
    </row>
    <row r="12" spans="2:8" x14ac:dyDescent="0.2">
      <c r="G12" s="3"/>
      <c r="H12" s="3"/>
    </row>
    <row r="13" spans="2:8" x14ac:dyDescent="0.2">
      <c r="D13" s="13" t="s">
        <v>6</v>
      </c>
      <c r="F13" s="3"/>
      <c r="G13" s="3"/>
      <c r="H13" s="3"/>
    </row>
    <row r="14" spans="2:8" x14ac:dyDescent="0.2">
      <c r="D14" s="14"/>
      <c r="F14" s="3"/>
      <c r="G14" s="3"/>
      <c r="H14" s="3"/>
    </row>
    <row r="15" spans="2:8" ht="38.25" customHeight="1" x14ac:dyDescent="0.2">
      <c r="C15" s="39" t="s">
        <v>36</v>
      </c>
      <c r="D15" s="36"/>
      <c r="E15" s="36"/>
      <c r="F15" s="36"/>
      <c r="G15" s="36"/>
      <c r="H15" s="3"/>
    </row>
    <row r="16" spans="2:8" x14ac:dyDescent="0.2">
      <c r="D16" s="15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35</v>
      </c>
      <c r="D18" s="14"/>
      <c r="E18" s="3"/>
      <c r="F18" s="3"/>
      <c r="G18" s="3"/>
      <c r="H18" s="3"/>
    </row>
    <row r="19" spans="1:8" x14ac:dyDescent="0.2">
      <c r="D19" s="14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33" t="s">
        <v>1</v>
      </c>
      <c r="B21" s="40" t="s">
        <v>10</v>
      </c>
      <c r="C21" s="40" t="s">
        <v>11</v>
      </c>
      <c r="D21" s="41" t="s">
        <v>14</v>
      </c>
      <c r="E21" s="41"/>
      <c r="F21" s="41"/>
      <c r="G21" s="41"/>
      <c r="H21" s="33" t="s">
        <v>15</v>
      </c>
    </row>
    <row r="22" spans="1:8" x14ac:dyDescent="0.2">
      <c r="A22" s="33"/>
      <c r="B22" s="40"/>
      <c r="C22" s="40"/>
      <c r="D22" s="33" t="s">
        <v>12</v>
      </c>
      <c r="E22" s="33" t="s">
        <v>2</v>
      </c>
      <c r="F22" s="33" t="s">
        <v>3</v>
      </c>
      <c r="G22" s="33" t="s">
        <v>4</v>
      </c>
      <c r="H22" s="33"/>
    </row>
    <row r="23" spans="1:8" x14ac:dyDescent="0.2">
      <c r="A23" s="33"/>
      <c r="B23" s="40"/>
      <c r="C23" s="40"/>
      <c r="D23" s="33"/>
      <c r="E23" s="33"/>
      <c r="F23" s="33"/>
      <c r="G23" s="33"/>
      <c r="H23" s="33"/>
    </row>
    <row r="24" spans="1:8" x14ac:dyDescent="0.2">
      <c r="A24" s="33"/>
      <c r="B24" s="40"/>
      <c r="C24" s="40"/>
      <c r="D24" s="33"/>
      <c r="E24" s="33"/>
      <c r="F24" s="33"/>
      <c r="G24" s="33"/>
      <c r="H24" s="33"/>
    </row>
    <row r="25" spans="1:8" x14ac:dyDescent="0.2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x14ac:dyDescent="0.2">
      <c r="A26" s="34" t="s">
        <v>16</v>
      </c>
      <c r="B26" s="35"/>
      <c r="C26" s="35"/>
      <c r="D26" s="35"/>
      <c r="E26" s="35"/>
      <c r="F26" s="35"/>
      <c r="G26" s="35"/>
      <c r="H26" s="35"/>
    </row>
    <row r="27" spans="1:8" ht="28.5" customHeight="1" x14ac:dyDescent="0.2">
      <c r="A27" s="18">
        <v>1</v>
      </c>
      <c r="B27" s="19" t="s">
        <v>17</v>
      </c>
      <c r="C27" s="24" t="s">
        <v>37</v>
      </c>
      <c r="D27" s="25">
        <f>20311.65104/7.36</f>
        <v>2759.7351956521738</v>
      </c>
      <c r="E27" s="25">
        <f>3486.63279/7.36</f>
        <v>473.72728124999998</v>
      </c>
      <c r="F27" s="26"/>
      <c r="G27" s="26"/>
      <c r="H27" s="25">
        <f>D27+E27</f>
        <v>3233.4624769021739</v>
      </c>
    </row>
    <row r="28" spans="1:8" ht="38.25" x14ac:dyDescent="0.2">
      <c r="A28" s="18">
        <v>2</v>
      </c>
      <c r="B28" s="19" t="s">
        <v>17</v>
      </c>
      <c r="C28" s="24" t="s">
        <v>38</v>
      </c>
      <c r="D28" s="25">
        <f>21534.74229/7.36</f>
        <v>2925.9160720108694</v>
      </c>
      <c r="E28" s="25">
        <f>2845.80759/7.36</f>
        <v>386.65863994565217</v>
      </c>
      <c r="F28" s="26"/>
      <c r="G28" s="26"/>
      <c r="H28" s="25">
        <f>D28+E28</f>
        <v>3312.5747119565217</v>
      </c>
    </row>
    <row r="29" spans="1:8" x14ac:dyDescent="0.2">
      <c r="A29" s="21"/>
      <c r="B29" s="31" t="s">
        <v>18</v>
      </c>
      <c r="C29" s="32"/>
      <c r="D29" s="25">
        <f>D28+D27</f>
        <v>5685.6512676630427</v>
      </c>
      <c r="E29" s="25">
        <f>E28+E27</f>
        <v>860.38592119565214</v>
      </c>
      <c r="F29" s="26">
        <f>F27</f>
        <v>0</v>
      </c>
      <c r="G29" s="26">
        <f>G27</f>
        <v>0</v>
      </c>
      <c r="H29" s="25">
        <f>H28+H27</f>
        <v>6546.037188858696</v>
      </c>
    </row>
    <row r="30" spans="1:8" x14ac:dyDescent="0.2">
      <c r="A30" s="34" t="s">
        <v>19</v>
      </c>
      <c r="B30" s="35"/>
      <c r="C30" s="35"/>
      <c r="D30" s="35"/>
      <c r="E30" s="35"/>
      <c r="F30" s="35"/>
      <c r="G30" s="35"/>
      <c r="H30" s="35"/>
    </row>
    <row r="31" spans="1:8" ht="38.25" x14ac:dyDescent="0.2">
      <c r="A31" s="18">
        <v>3</v>
      </c>
      <c r="B31" s="19" t="s">
        <v>17</v>
      </c>
      <c r="C31" s="19" t="s">
        <v>40</v>
      </c>
      <c r="D31" s="20"/>
      <c r="E31" s="20"/>
      <c r="F31" s="20"/>
      <c r="G31" s="25">
        <f>32.2/7.36</f>
        <v>4.375</v>
      </c>
      <c r="H31" s="25">
        <f>G31</f>
        <v>4.375</v>
      </c>
    </row>
    <row r="32" spans="1:8" ht="38.25" x14ac:dyDescent="0.2">
      <c r="A32" s="18">
        <v>4</v>
      </c>
      <c r="B32" s="19" t="s">
        <v>17</v>
      </c>
      <c r="C32" s="19" t="s">
        <v>39</v>
      </c>
      <c r="D32" s="20"/>
      <c r="E32" s="20"/>
      <c r="F32" s="20"/>
      <c r="G32" s="25">
        <f>32.2/7.36</f>
        <v>4.375</v>
      </c>
      <c r="H32" s="25">
        <f>G32</f>
        <v>4.375</v>
      </c>
    </row>
    <row r="33" spans="1:8" x14ac:dyDescent="0.2">
      <c r="A33" s="21"/>
      <c r="B33" s="31" t="s">
        <v>20</v>
      </c>
      <c r="C33" s="32"/>
      <c r="D33" s="20"/>
      <c r="E33" s="20"/>
      <c r="F33" s="20"/>
      <c r="G33" s="25">
        <f>G31+G32</f>
        <v>8.75</v>
      </c>
      <c r="H33" s="25">
        <f>G33</f>
        <v>8.75</v>
      </c>
    </row>
    <row r="34" spans="1:8" x14ac:dyDescent="0.2">
      <c r="A34" s="21"/>
      <c r="B34" s="31" t="s">
        <v>21</v>
      </c>
      <c r="C34" s="32"/>
      <c r="D34" s="25">
        <f>D29</f>
        <v>5685.6512676630427</v>
      </c>
      <c r="E34" s="25">
        <f>E29</f>
        <v>860.38592119565214</v>
      </c>
      <c r="F34" s="25">
        <f t="shared" ref="F34" si="0">F29</f>
        <v>0</v>
      </c>
      <c r="G34" s="25">
        <f>G33</f>
        <v>8.75</v>
      </c>
      <c r="H34" s="25">
        <f>D34+E34+F34+G34</f>
        <v>6554.7871888586951</v>
      </c>
    </row>
    <row r="35" spans="1:8" x14ac:dyDescent="0.2">
      <c r="A35" s="34" t="s">
        <v>31</v>
      </c>
      <c r="B35" s="35"/>
      <c r="C35" s="35"/>
      <c r="D35" s="35"/>
      <c r="E35" s="35"/>
      <c r="F35" s="35"/>
      <c r="G35" s="35"/>
      <c r="H35" s="35"/>
    </row>
    <row r="36" spans="1:8" ht="38.25" x14ac:dyDescent="0.2">
      <c r="A36" s="18">
        <v>5</v>
      </c>
      <c r="B36" s="22"/>
      <c r="C36" s="19" t="s">
        <v>41</v>
      </c>
      <c r="D36" s="20"/>
      <c r="E36" s="20"/>
      <c r="F36" s="20"/>
      <c r="G36" s="25">
        <f>1538.64284/4.75</f>
        <v>323.9248084210526</v>
      </c>
      <c r="H36" s="25">
        <f t="shared" ref="H36:H41" si="1">G36</f>
        <v>323.9248084210526</v>
      </c>
    </row>
    <row r="37" spans="1:8" ht="38.25" x14ac:dyDescent="0.2">
      <c r="A37" s="18">
        <v>6</v>
      </c>
      <c r="B37" s="22"/>
      <c r="C37" s="19" t="s">
        <v>42</v>
      </c>
      <c r="D37" s="20"/>
      <c r="E37" s="20"/>
      <c r="F37" s="20"/>
      <c r="G37" s="25">
        <f>1579.04894/4.75</f>
        <v>332.43135578947368</v>
      </c>
      <c r="H37" s="25">
        <f t="shared" si="1"/>
        <v>332.43135578947368</v>
      </c>
    </row>
    <row r="38" spans="1:8" x14ac:dyDescent="0.2">
      <c r="A38" s="18">
        <v>7</v>
      </c>
      <c r="B38" s="22"/>
      <c r="C38" s="19" t="s">
        <v>43</v>
      </c>
      <c r="D38" s="20"/>
      <c r="E38" s="20"/>
      <c r="F38" s="20"/>
      <c r="G38" s="23">
        <f>100*2/11.3</f>
        <v>17.699115044247787</v>
      </c>
      <c r="H38" s="23">
        <f t="shared" si="1"/>
        <v>17.699115044247787</v>
      </c>
    </row>
    <row r="39" spans="1:8" x14ac:dyDescent="0.2">
      <c r="A39" s="18">
        <v>8</v>
      </c>
      <c r="B39" s="22"/>
      <c r="C39" s="19" t="s">
        <v>44</v>
      </c>
      <c r="D39" s="20"/>
      <c r="E39" s="20"/>
      <c r="F39" s="20"/>
      <c r="G39" s="23">
        <f>16.66667*2/11.3</f>
        <v>2.9498530973451325</v>
      </c>
      <c r="H39" s="23">
        <f t="shared" si="1"/>
        <v>2.9498530973451325</v>
      </c>
    </row>
    <row r="40" spans="1:8" x14ac:dyDescent="0.2">
      <c r="A40" s="18">
        <v>9</v>
      </c>
      <c r="B40" s="22"/>
      <c r="C40" s="19" t="s">
        <v>32</v>
      </c>
      <c r="D40" s="20"/>
      <c r="E40" s="20"/>
      <c r="F40" s="20"/>
      <c r="G40" s="23">
        <f>92.6/11.3</f>
        <v>8.1946902654867255</v>
      </c>
      <c r="H40" s="23">
        <f t="shared" si="1"/>
        <v>8.1946902654867255</v>
      </c>
    </row>
    <row r="41" spans="1:8" x14ac:dyDescent="0.2">
      <c r="A41" s="18">
        <v>10</v>
      </c>
      <c r="B41" s="22"/>
      <c r="C41" s="19" t="s">
        <v>33</v>
      </c>
      <c r="D41" s="20"/>
      <c r="E41" s="20"/>
      <c r="F41" s="20"/>
      <c r="G41" s="23">
        <f>4.25*2/11.3</f>
        <v>0.75221238938053092</v>
      </c>
      <c r="H41" s="23">
        <f t="shared" si="1"/>
        <v>0.75221238938053092</v>
      </c>
    </row>
    <row r="42" spans="1:8" x14ac:dyDescent="0.2">
      <c r="A42" s="18">
        <v>11</v>
      </c>
      <c r="B42" s="22"/>
      <c r="C42" s="19" t="s">
        <v>45</v>
      </c>
      <c r="D42" s="20"/>
      <c r="E42" s="20"/>
      <c r="F42" s="20"/>
      <c r="G42" s="23">
        <f>180.2/11.3</f>
        <v>15.946902654867255</v>
      </c>
      <c r="H42" s="23">
        <f t="shared" ref="H42" si="2">G42</f>
        <v>15.946902654867255</v>
      </c>
    </row>
    <row r="43" spans="1:8" x14ac:dyDescent="0.2">
      <c r="A43" s="18">
        <v>12</v>
      </c>
      <c r="B43" s="22"/>
      <c r="C43" s="19" t="s">
        <v>34</v>
      </c>
      <c r="D43" s="20"/>
      <c r="E43" s="20"/>
      <c r="F43" s="20"/>
      <c r="G43" s="23">
        <f>100/11.3</f>
        <v>8.8495575221238933</v>
      </c>
      <c r="H43" s="23">
        <f>G43</f>
        <v>8.8495575221238933</v>
      </c>
    </row>
    <row r="44" spans="1:8" x14ac:dyDescent="0.2">
      <c r="A44" s="18">
        <v>13</v>
      </c>
      <c r="B44" s="22" t="s">
        <v>49</v>
      </c>
      <c r="C44" s="19" t="s">
        <v>46</v>
      </c>
      <c r="D44" s="20"/>
      <c r="E44" s="20"/>
      <c r="F44" s="20"/>
      <c r="G44" s="23"/>
      <c r="H44" s="23"/>
    </row>
    <row r="45" spans="1:8" x14ac:dyDescent="0.2">
      <c r="A45" s="21"/>
      <c r="B45" s="31" t="s">
        <v>22</v>
      </c>
      <c r="C45" s="32"/>
      <c r="D45" s="20"/>
      <c r="E45" s="20"/>
      <c r="F45" s="20"/>
      <c r="G45" s="23">
        <f>G36+G37+G38+G39+G40+G41+G42+G43+G44</f>
        <v>710.74849518397752</v>
      </c>
      <c r="H45" s="23">
        <f t="shared" ref="H45" si="3">G45</f>
        <v>710.74849518397752</v>
      </c>
    </row>
    <row r="46" spans="1:8" x14ac:dyDescent="0.2">
      <c r="A46" s="21"/>
      <c r="B46" s="31" t="s">
        <v>23</v>
      </c>
      <c r="C46" s="32"/>
      <c r="D46" s="23">
        <f>D34</f>
        <v>5685.6512676630427</v>
      </c>
      <c r="E46" s="23">
        <f>E34</f>
        <v>860.38592119565214</v>
      </c>
      <c r="F46" s="27">
        <f>F34</f>
        <v>0</v>
      </c>
      <c r="G46" s="23">
        <f>G34+G45</f>
        <v>719.49849518397752</v>
      </c>
      <c r="H46" s="23">
        <f>H34+H45</f>
        <v>7265.535684042673</v>
      </c>
    </row>
    <row r="47" spans="1:8" x14ac:dyDescent="0.2">
      <c r="A47" s="34" t="s">
        <v>24</v>
      </c>
      <c r="B47" s="35"/>
      <c r="C47" s="35"/>
      <c r="D47" s="35"/>
      <c r="E47" s="35"/>
      <c r="F47" s="35"/>
      <c r="G47" s="35"/>
      <c r="H47" s="35"/>
    </row>
    <row r="48" spans="1:8" x14ac:dyDescent="0.2">
      <c r="A48" s="18">
        <v>14</v>
      </c>
      <c r="B48" s="22"/>
      <c r="C48" s="19" t="s">
        <v>25</v>
      </c>
      <c r="D48" s="25">
        <f>D46/100*20</f>
        <v>1137.1302535326085</v>
      </c>
      <c r="E48" s="25">
        <f t="shared" ref="E48:G48" si="4">E46/100*20</f>
        <v>172.07718423913042</v>
      </c>
      <c r="F48" s="25">
        <f t="shared" si="4"/>
        <v>0</v>
      </c>
      <c r="G48" s="25">
        <f t="shared" si="4"/>
        <v>143.89969903679548</v>
      </c>
      <c r="H48" s="25">
        <f>H46/100*20</f>
        <v>1453.1071368085347</v>
      </c>
    </row>
    <row r="49" spans="1:8" x14ac:dyDescent="0.2">
      <c r="A49" s="21"/>
      <c r="B49" s="31" t="s">
        <v>26</v>
      </c>
      <c r="C49" s="32"/>
      <c r="D49" s="25">
        <f>D48</f>
        <v>1137.1302535326085</v>
      </c>
      <c r="E49" s="25">
        <f>E48</f>
        <v>172.07718423913042</v>
      </c>
      <c r="F49" s="26">
        <f>F48</f>
        <v>0</v>
      </c>
      <c r="G49" s="25">
        <f>G48</f>
        <v>143.89969903679548</v>
      </c>
      <c r="H49" s="25">
        <f>D49+E49+F49+G49</f>
        <v>1453.1071368085345</v>
      </c>
    </row>
    <row r="50" spans="1:8" x14ac:dyDescent="0.2">
      <c r="A50" s="21"/>
      <c r="B50" s="31" t="s">
        <v>27</v>
      </c>
      <c r="C50" s="32"/>
      <c r="D50" s="25">
        <f>D46+D48</f>
        <v>6822.7815211956513</v>
      </c>
      <c r="E50" s="25">
        <f>E46+E48</f>
        <v>1032.4631054347826</v>
      </c>
      <c r="F50" s="25">
        <f t="shared" ref="F50" si="5">F46+F48</f>
        <v>0</v>
      </c>
      <c r="G50" s="25">
        <f>G46+G48</f>
        <v>863.39819422077301</v>
      </c>
      <c r="H50" s="25">
        <f>H46+H48</f>
        <v>8718.6428208512079</v>
      </c>
    </row>
  </sheetData>
  <mergeCells count="23">
    <mergeCell ref="B46:C46"/>
    <mergeCell ref="A47:H47"/>
    <mergeCell ref="B49:C49"/>
    <mergeCell ref="B50:C50"/>
    <mergeCell ref="B29:C29"/>
    <mergeCell ref="A30:H30"/>
    <mergeCell ref="B33:C33"/>
    <mergeCell ref="B34:C34"/>
    <mergeCell ref="A35:H35"/>
    <mergeCell ref="B45:C45"/>
    <mergeCell ref="A26:H26"/>
    <mergeCell ref="C2:G2"/>
    <mergeCell ref="C8:G8"/>
    <mergeCell ref="C15:G15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сср тек</vt:lpstr>
      <vt:lpstr>сср баз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Глюкова Виктория Николаевна</cp:lastModifiedBy>
  <cp:lastPrinted>2016-07-14T10:34:54Z</cp:lastPrinted>
  <dcterms:created xsi:type="dcterms:W3CDTF">2002-03-25T05:35:56Z</dcterms:created>
  <dcterms:modified xsi:type="dcterms:W3CDTF">2022-07-14T11:49:12Z</dcterms:modified>
</cp:coreProperties>
</file>