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670CCD92-036D-41A4-B14C-E8B1E3AB060B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I9" i="1"/>
  <c r="H9" i="1"/>
  <c r="E9" i="1" l="1"/>
  <c r="F9" i="1" s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<sst xmlns="http://schemas.openxmlformats.org/spreadsheetml/2006/main" count="41" uniqueCount="28">
  <si>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</si>
  <si>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</si>
  <si>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</si>
  <si>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</si>
  <si>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</si>
  <si>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</si>
  <si>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</si>
  <si>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</si>
  <si>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</si>
  <si>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</si>
  <si>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</si>
  <si>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</si>
  <si>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</si>
  <si>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</si>
  <si>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</si>
  <si>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</si>
  <si>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</si>
  <si>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</si>
  <si>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</si>
  <si>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</si>
  <si>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</si>
  <si>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</si>
  <si>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</si>
  <si>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"МИТЭК"</t>
  </si>
  <si>
    <t>Гатч, Приобретение силовых трансформаторов 6-10 кВ (20 шт.) для аварийного запаса (22-1-06-3-05-04-0-0453)</t>
  </si>
  <si>
    <t>ООО "НЭП"</t>
  </si>
  <si>
    <t>ООО "Северо-Запад Поставка"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</si>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</sst>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/>
    <xf numFmtId="4" fontId="2" fillId="0" borderId="0" xfId="0" applyNumberFormat="1" applyFont="1" applyProtection="1">
      <protection locked="0"/>
    </xf>
    <xf numFmtId="4" fontId="2" fillId="0" borderId="5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B14" sqref="B14:B15"/>
    </sheetView>
  </sheetViews>
  <sheetFormatPr defaultColWidth="8.85546875" defaultRowHeight="15" x14ac:dyDescent="0.25"/>
  <cols>
    <col min="1" max="1" width="4.140625" style="5" bestFit="1" customWidth="1"/>
    <col min="2" max="2" width="58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3" t="s">
        <v>1</v>
      </c>
      <c r="B6" s="30" t="s">
        <v>2</v>
      </c>
      <c r="C6" s="31"/>
      <c r="D6" s="23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3"/>
      <c r="B7" s="32"/>
      <c r="C7" s="33"/>
      <c r="D7" s="23"/>
      <c r="E7" s="20" t="s">
        <v>23</v>
      </c>
      <c r="F7" s="21"/>
      <c r="G7" s="22"/>
      <c r="H7" s="10" t="s">
        <v>25</v>
      </c>
      <c r="I7" s="10"/>
      <c r="J7" s="10"/>
      <c r="K7" s="10" t="s">
        <v>26</v>
      </c>
      <c r="L7" s="10"/>
      <c r="M7" s="10"/>
    </row>
    <row r="8" spans="1:13" x14ac:dyDescent="0.25">
      <c r="A8" s="23"/>
      <c r="B8" s="34"/>
      <c r="C8" s="35"/>
      <c r="D8" s="23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8" t="s">
        <v>24</v>
      </c>
      <c r="C9" s="29"/>
      <c r="D9" s="13">
        <v>1</v>
      </c>
      <c r="E9" s="19">
        <f>G9/1.2</f>
        <v>15969.037500000002</v>
      </c>
      <c r="F9" s="19">
        <f>G9-E9</f>
        <v>3193.807499999999</v>
      </c>
      <c r="G9" s="19">
        <v>19162.845000000001</v>
      </c>
      <c r="H9" s="19">
        <f>J9/1.2</f>
        <v>15967.440641666666</v>
      </c>
      <c r="I9" s="19">
        <f>J9-H9</f>
        <v>3193.4881283333325</v>
      </c>
      <c r="J9" s="19">
        <v>19160.928769999999</v>
      </c>
      <c r="K9" s="19">
        <f>M9/1.2</f>
        <v>16128.727891666667</v>
      </c>
      <c r="L9" s="19">
        <f>M9-K9</f>
        <v>3225.7455783333335</v>
      </c>
      <c r="M9" s="19">
        <v>19354.473470000001</v>
      </c>
    </row>
    <row r="10" spans="1:13" x14ac:dyDescent="0.25">
      <c r="A10" s="11" t="s">
        <v>18</v>
      </c>
      <c r="B10" s="26" t="s">
        <v>8</v>
      </c>
      <c r="C10" s="27"/>
      <c r="D10" s="12"/>
      <c r="E10" s="19">
        <f t="shared" ref="E10:M10" si="0">IFERROR(E9*$E$11*$D$9,"Необходимо указать год по п.4-5 в диапазоне 2020-2024")</f>
        <v>15969.037500000002</v>
      </c>
      <c r="F10" s="19">
        <f t="shared" si="0"/>
        <v>3193.807499999999</v>
      </c>
      <c r="G10" s="19">
        <f t="shared" si="0"/>
        <v>19162.845000000001</v>
      </c>
      <c r="H10" s="19">
        <f t="shared" si="0"/>
        <v>15967.440641666666</v>
      </c>
      <c r="I10" s="19">
        <f t="shared" si="0"/>
        <v>3193.4881283333325</v>
      </c>
      <c r="J10" s="19">
        <f t="shared" si="0"/>
        <v>19160.928769999999</v>
      </c>
      <c r="K10" s="19">
        <f t="shared" si="0"/>
        <v>16128.727891666667</v>
      </c>
      <c r="L10" s="19">
        <f t="shared" si="0"/>
        <v>3225.7455783333335</v>
      </c>
      <c r="M10" s="19">
        <f t="shared" si="0"/>
        <v>19354.473470000001</v>
      </c>
    </row>
    <row r="11" spans="1:13" x14ac:dyDescent="0.25">
      <c r="A11" s="11" t="s">
        <v>19</v>
      </c>
      <c r="B11" s="26" t="s">
        <v>13</v>
      </c>
      <c r="C11" s="27"/>
      <c r="D11" s="13" t="s">
        <v>17</v>
      </c>
      <c r="E11" s="16">
        <f>IFERROR(INDEX(Матрица!B6:G11,MATCH(Лист1!E12,Матрица!A6:A11,0),MATCH(Лист1!E13,Матрица!B5:G5,0)),"Необходимо указать год по п.4-5 в диапазоне 2020-2024")</f>
        <v>1</v>
      </c>
      <c r="F11" s="17"/>
      <c r="G11" s="17"/>
    </row>
    <row r="12" spans="1:13" x14ac:dyDescent="0.25">
      <c r="A12" s="11" t="s">
        <v>20</v>
      </c>
      <c r="B12" s="26" t="s">
        <v>15</v>
      </c>
      <c r="C12" s="27"/>
      <c r="D12" s="13" t="s">
        <v>17</v>
      </c>
      <c r="E12" s="15">
        <v>2022</v>
      </c>
      <c r="F12" s="17"/>
      <c r="G12" s="17"/>
    </row>
    <row r="13" spans="1:13" x14ac:dyDescent="0.25">
      <c r="A13" s="11" t="s">
        <v>21</v>
      </c>
      <c r="B13" s="26" t="s">
        <v>16</v>
      </c>
      <c r="C13" s="27"/>
      <c r="D13" s="13" t="s">
        <v>17</v>
      </c>
      <c r="E13" s="15">
        <v>2022</v>
      </c>
      <c r="F13" s="17"/>
      <c r="G13" s="17"/>
    </row>
    <row r="14" spans="1:13" x14ac:dyDescent="0.25">
      <c r="A14" s="24" t="s">
        <v>22</v>
      </c>
      <c r="B14" s="36" t="s">
        <v>27</v>
      </c>
      <c r="C14" s="14" t="s">
        <v>9</v>
      </c>
      <c r="D14" s="14" t="s">
        <v>17</v>
      </c>
      <c r="E14" s="18">
        <v>14900.21393</v>
      </c>
      <c r="F14" s="17"/>
      <c r="G14" s="17"/>
    </row>
    <row r="15" spans="1:13" x14ac:dyDescent="0.25">
      <c r="A15" s="25"/>
      <c r="B15" s="36"/>
      <c r="C15" s="13" t="s">
        <v>11</v>
      </c>
      <c r="D15" s="13" t="s">
        <v>17</v>
      </c>
      <c r="E15" s="16">
        <v>17880.256720000001</v>
      </c>
      <c r="F15" s="17"/>
      <c r="G15" s="17"/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2022-07-05T12:43:11Z</dcterms:modified>
</cp:coreProperties>
</file>