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-01-04-2-0828\"/>
    </mc:Choice>
  </mc:AlternateContent>
  <bookViews>
    <workbookView xWindow="0" yWindow="0" windowWidth="28800" windowHeight="11610" tabRatio="879"/>
  </bookViews>
  <sheets>
    <sheet name="т5" sheetId="101" r:id="rId1"/>
    <sheet name="т6" sheetId="10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т5!$15:$15</definedName>
    <definedName name="_xlnm.Print_Area" localSheetId="0">т5!$A$1:$P$34</definedName>
    <definedName name="_xlnm.Print_Area" localSheetId="1">т6!$A$1:$E$20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P33" i="101" l="1"/>
  <c r="P23" i="101" l="1"/>
  <c r="P27" i="101"/>
  <c r="P31" i="101"/>
  <c r="P17" i="101" l="1"/>
  <c r="P34" i="101" s="1"/>
</calcChain>
</file>

<file path=xl/sharedStrings.xml><?xml version="1.0" encoding="utf-8"?>
<sst xmlns="http://schemas.openxmlformats.org/spreadsheetml/2006/main" count="288" uniqueCount="95">
  <si>
    <t>№ п/п</t>
  </si>
  <si>
    <t>…</t>
  </si>
  <si>
    <t>Наименование</t>
  </si>
  <si>
    <t>км (по трассе)</t>
  </si>
  <si>
    <t>Проектные работы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</si>
  <si>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</si>
  <si>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</si>
  <si>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</si>
  <si>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</si>
  <si>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 xml:space="preserve">Специальные переходы </t>
  </si>
  <si>
    <t>км</t>
  </si>
  <si>
    <t>Таблица 5. Строительство (реконструкция) КЛ 6-500 кВ</t>
  </si>
  <si>
    <t>Напряжение,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</si>
  <si>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</si>
  <si>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</si>
  <si>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</si>
  <si>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</si>
  <si>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</si>
  <si>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</si>
  <si>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</si>
  <si>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</si>
  <si>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</si>
  <si>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</si>
  <si>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</si>
  <si>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</si>
  <si>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</si>
  <si>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</si>
  <si>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>7.1</t>
  </si>
  <si>
    <t>7.2</t>
  </si>
  <si>
    <t>Наименование показателя</t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</si>
  <si>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</si>
  <si>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</si>
  <si>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КЛ 1</t>
  </si>
  <si>
    <t>КЛ 2</t>
  </si>
  <si>
    <t>1.1</t>
  </si>
  <si>
    <t>1.2</t>
  </si>
  <si>
    <t>2.1</t>
  </si>
  <si>
    <t>2.2</t>
  </si>
  <si>
    <t>3.1</t>
  </si>
  <si>
    <t>3.2</t>
  </si>
  <si>
    <t>6.1</t>
  </si>
  <si>
    <t>Количество</t>
  </si>
  <si>
    <t>4.1</t>
  </si>
  <si>
    <t>нд</t>
  </si>
  <si>
    <t>Объем финансовых потребностей на реализацию инвестиционного проекта</t>
  </si>
  <si>
    <t>Трасса прокладки КЛ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</si>
  <si>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</si>
  <si>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</si>
  <si>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</si>
  <si>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</si>
  <si>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</si>
  <si>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</si>
  <si>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</si>
  <si>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</si>
  <si>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</si>
  <si>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t>4</t>
  </si>
  <si>
    <t>5</t>
  </si>
  <si>
    <t>6</t>
  </si>
  <si>
    <t>10кВ (СН2)</t>
  </si>
  <si>
    <t>АПвПуг 3х150/25</t>
  </si>
  <si>
    <t>Проектирование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</si>
  <si>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</si>
  <si>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</si>
  <si>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</si>
  <si>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</si>
  <si>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</si>
  <si>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</si>
  <si>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</si>
  <si>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</si>
  <si>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</si>
  <si>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</si>
  <si>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</si>
  <si>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</si>
  <si>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</si>
  <si>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</si>
  <si>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</si>
  <si>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</si>
  <si>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</si>
  <si>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</si>
  <si>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</si>
  <si>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</si>
  <si>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</si>
  <si>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</si>
  <si>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</si>
  <si>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</si>
  <si>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</si>
  <si>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</si>
  <si>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</si>
  <si>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Разработка и утверждение ДПТ при прохождении ВЛ по землям лесного фонда (землям, покрытым лесом)</t>
  </si>
  <si>
    <t>П8-01</t>
  </si>
  <si>
    <t>Год раскрытия информации: 2022 год</t>
  </si>
  <si>
    <t>Идентификатор инвестиционного проекта: M_22-1-08-0-01-04-2-0828</t>
  </si>
  <si>
    <t>Наименование инвестиционного проекта: Реконструкция КЛ-10кВ ф.Кнг-01-РП-21 "Очистные Сооружения" (от ПС-330кВ Кингисеппская до РП-21) (22-1-08-0-01-04-2-0828)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</si>
  <si>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</si>
  <si>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28.03.2022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</si>
</sst>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_(* #,##0.00_);_(* \(#,##0.00\);_(* &quot;-&quot;??_);_(@_)"/>
    <numFmt numFmtId="170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9" fillId="0" borderId="0"/>
    <xf numFmtId="0" fontId="33" fillId="0" borderId="0">
      <protection locked="0"/>
    </xf>
    <xf numFmtId="0" fontId="33" fillId="0" borderId="0"/>
    <xf numFmtId="169" fontId="29" fillId="0" borderId="0" applyFont="0" applyFill="0" applyBorder="0" applyAlignment="0" applyProtection="0"/>
    <xf numFmtId="0" fontId="3" fillId="0" borderId="0"/>
    <xf numFmtId="0" fontId="29" fillId="0" borderId="0"/>
    <xf numFmtId="0" fontId="33" fillId="0" borderId="0">
      <protection locked="0"/>
    </xf>
    <xf numFmtId="0" fontId="3" fillId="0" borderId="0"/>
  </cellStyleXfs>
  <cellXfs count="87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0" fontId="3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168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8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7" xfId="55" applyNumberFormat="1" applyFont="1" applyBorder="1" applyAlignment="1" applyProtection="1">
      <alignment horizontal="center" vertical="center" wrapText="1"/>
    </xf>
    <xf numFmtId="0" fontId="3" fillId="0" borderId="17" xfId="55" applyFont="1" applyBorder="1" applyAlignment="1" applyProtection="1">
      <alignment horizontal="left" vertical="center" wrapText="1"/>
    </xf>
    <xf numFmtId="4" fontId="4" fillId="0" borderId="19" xfId="55" applyNumberFormat="1" applyFont="1" applyBorder="1" applyAlignment="1" applyProtection="1">
      <alignment horizontal="center" vertical="center" wrapText="1"/>
    </xf>
    <xf numFmtId="4" fontId="3" fillId="0" borderId="18" xfId="55" applyNumberFormat="1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left" vertical="center" wrapText="1"/>
    </xf>
    <xf numFmtId="4" fontId="4" fillId="0" borderId="17" xfId="55" applyNumberFormat="1" applyFont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3" fillId="0" borderId="10" xfId="57" applyFont="1" applyFill="1" applyBorder="1" applyAlignment="1">
      <alignment horizontal="center" vertical="center"/>
    </xf>
    <xf numFmtId="49" fontId="3" fillId="0" borderId="0" xfId="37" applyNumberFormat="1" applyFont="1" applyFill="1" applyAlignment="1">
      <alignment horizontal="center"/>
    </xf>
    <xf numFmtId="0" fontId="3" fillId="0" borderId="0" xfId="37" applyFont="1" applyFill="1" applyAlignment="1">
      <alignment wrapText="1"/>
    </xf>
    <xf numFmtId="0" fontId="3" fillId="0" borderId="0" xfId="37" applyFont="1" applyFill="1"/>
    <xf numFmtId="0" fontId="28" fillId="0" borderId="0" xfId="37" applyFont="1" applyFill="1" applyAlignment="1">
      <alignment horizontal="right" vertical="center"/>
    </xf>
    <xf numFmtId="0" fontId="28" fillId="0" borderId="0" xfId="37" applyFont="1" applyFill="1" applyAlignment="1">
      <alignment horizontal="right"/>
    </xf>
    <xf numFmtId="0" fontId="27" fillId="0" borderId="0" xfId="37" applyFont="1" applyFill="1" applyAlignment="1">
      <alignment horizontal="center" vertical="center" wrapText="1"/>
    </xf>
    <xf numFmtId="0" fontId="3" fillId="0" borderId="0" xfId="53" applyFont="1" applyFill="1" applyAlignment="1">
      <alignment vertical="center"/>
    </xf>
    <xf numFmtId="0" fontId="3" fillId="0" borderId="0" xfId="37" applyFont="1" applyFill="1" applyAlignment="1">
      <alignment vertical="center"/>
    </xf>
    <xf numFmtId="0" fontId="3" fillId="0" borderId="0" xfId="37" applyFont="1" applyFill="1" applyAlignment="1"/>
    <xf numFmtId="0" fontId="29" fillId="0" borderId="0" xfId="58"/>
    <xf numFmtId="4" fontId="25" fillId="0" borderId="0" xfId="59" applyNumberFormat="1" applyFont="1" applyProtection="1"/>
    <xf numFmtId="0" fontId="29" fillId="0" borderId="0" xfId="58" applyFill="1"/>
    <xf numFmtId="0" fontId="34" fillId="0" borderId="0" xfId="59" applyFont="1" applyBorder="1" applyAlignment="1" applyProtection="1">
      <alignment horizontal="centerContinuous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4" fontId="3" fillId="0" borderId="10" xfId="55" applyNumberFormat="1" applyFont="1" applyFill="1" applyBorder="1" applyAlignment="1" applyProtection="1">
      <alignment horizontal="center" vertical="center" wrapText="1"/>
    </xf>
    <xf numFmtId="170" fontId="30" fillId="0" borderId="12" xfId="60" applyNumberFormat="1" applyFont="1" applyFill="1" applyBorder="1" applyAlignment="1" applyProtection="1">
      <alignment horizontal="center" vertical="center"/>
      <protection locked="0"/>
    </xf>
    <xf numFmtId="0" fontId="27" fillId="0" borderId="0" xfId="37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vertical="center"/>
    </xf>
  </cellXfs>
  <cellStyles count="6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14" xfId="57"/>
    <cellStyle name="Обычный 2" xfId="36"/>
    <cellStyle name="Обычный 2 2" xfId="54"/>
    <cellStyle name="Обычный 2 2 3" xfId="59"/>
    <cellStyle name="Обычный 2 3" xfId="58"/>
    <cellStyle name="Обычный 3" xfId="37"/>
    <cellStyle name="Обычный 3 2 2" xfId="60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47"/>
  <sheetViews>
    <sheetView tabSelected="1" view="pageBreakPreview" zoomScale="70" zoomScaleNormal="70" zoomScaleSheetLayoutView="70" workbookViewId="0"/>
  </sheetViews>
  <sheetFormatPr defaultColWidth="9" defaultRowHeight="15.75" x14ac:dyDescent="0.25"/>
  <cols>
    <col min="1" max="1" width="7.625" style="24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29" customWidth="1"/>
    <col min="8" max="8" width="16.75" style="29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53" customFormat="1" ht="18.75" x14ac:dyDescent="0.25">
      <c r="A1" s="51"/>
      <c r="B1" s="52"/>
      <c r="J1" s="54" t="s">
        <v>21</v>
      </c>
      <c r="K1" s="54"/>
      <c r="L1" s="54"/>
    </row>
    <row r="2" spans="1:16" s="53" customFormat="1" ht="18.75" x14ac:dyDescent="0.3">
      <c r="A2" s="51"/>
      <c r="B2" s="52"/>
      <c r="J2" s="55" t="s">
        <v>19</v>
      </c>
      <c r="K2" s="55"/>
      <c r="L2" s="55"/>
    </row>
    <row r="3" spans="1:16" s="53" customFormat="1" ht="18.75" x14ac:dyDescent="0.3">
      <c r="A3" s="51"/>
      <c r="B3" s="52"/>
      <c r="J3" s="55" t="s">
        <v>20</v>
      </c>
      <c r="K3" s="55"/>
      <c r="L3" s="55"/>
    </row>
    <row r="4" spans="1:16" s="53" customFormat="1" ht="18.75" x14ac:dyDescent="0.25">
      <c r="A4" s="67" t="s">
        <v>22</v>
      </c>
      <c r="B4" s="67"/>
      <c r="C4" s="67"/>
      <c r="D4" s="67"/>
      <c r="E4" s="67"/>
      <c r="F4" s="67"/>
      <c r="G4" s="67"/>
      <c r="H4" s="67"/>
      <c r="I4" s="67"/>
      <c r="J4" s="67"/>
      <c r="K4" s="56"/>
      <c r="L4" s="56"/>
    </row>
    <row r="5" spans="1:16" s="53" customFormat="1" ht="18.75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56"/>
      <c r="L5" s="56"/>
    </row>
    <row r="6" spans="1:16" s="53" customFormat="1" x14ac:dyDescent="0.25">
      <c r="A6" s="12" t="s">
        <v>90</v>
      </c>
      <c r="B6" s="57"/>
    </row>
    <row r="7" spans="1:16" s="53" customFormat="1" x14ac:dyDescent="0.25">
      <c r="A7" s="57" t="s">
        <v>92</v>
      </c>
      <c r="B7" s="57"/>
    </row>
    <row r="8" spans="1:16" s="59" customFormat="1" x14ac:dyDescent="0.25">
      <c r="A8" s="58" t="s">
        <v>91</v>
      </c>
      <c r="B8" s="58"/>
    </row>
    <row r="9" spans="1:16" ht="15.75" customHeight="1" x14ac:dyDescent="0.25">
      <c r="A9" s="27"/>
      <c r="B9" s="16"/>
      <c r="C9" s="14"/>
      <c r="D9" s="32"/>
      <c r="E9" s="32"/>
      <c r="F9" s="32"/>
      <c r="G9" s="31"/>
      <c r="H9" s="31"/>
      <c r="I9" s="17"/>
      <c r="J9" s="15"/>
      <c r="K9" s="15"/>
    </row>
    <row r="10" spans="1:16" ht="15.75" customHeight="1" x14ac:dyDescent="0.25">
      <c r="A10" s="68" t="s">
        <v>11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6" ht="15.75" customHeight="1" x14ac:dyDescent="0.25">
      <c r="A11" s="69" t="s">
        <v>0</v>
      </c>
      <c r="B11" s="72" t="s">
        <v>2</v>
      </c>
      <c r="C11" s="75" t="s">
        <v>17</v>
      </c>
      <c r="D11" s="76"/>
      <c r="E11" s="76"/>
      <c r="F11" s="76"/>
      <c r="G11" s="76"/>
      <c r="H11" s="76"/>
      <c r="I11" s="77"/>
      <c r="J11" s="75" t="s">
        <v>18</v>
      </c>
      <c r="K11" s="76"/>
      <c r="L11" s="76"/>
      <c r="M11" s="76"/>
      <c r="N11" s="76"/>
      <c r="O11" s="76"/>
      <c r="P11" s="77"/>
    </row>
    <row r="12" spans="1:16" x14ac:dyDescent="0.25">
      <c r="A12" s="70"/>
      <c r="B12" s="73"/>
      <c r="C12" s="78" t="s">
        <v>31</v>
      </c>
      <c r="D12" s="79"/>
      <c r="E12" s="79"/>
      <c r="F12" s="79"/>
      <c r="G12" s="79"/>
      <c r="H12" s="79"/>
      <c r="I12" s="80"/>
      <c r="J12" s="78" t="s">
        <v>94</v>
      </c>
      <c r="K12" s="79"/>
      <c r="L12" s="79"/>
      <c r="M12" s="79"/>
      <c r="N12" s="79"/>
      <c r="O12" s="79"/>
      <c r="P12" s="80"/>
    </row>
    <row r="13" spans="1:16" x14ac:dyDescent="0.25">
      <c r="A13" s="70"/>
      <c r="B13" s="73"/>
      <c r="C13" s="78" t="s">
        <v>7</v>
      </c>
      <c r="D13" s="79"/>
      <c r="E13" s="79"/>
      <c r="F13" s="80"/>
      <c r="G13" s="78" t="s">
        <v>44</v>
      </c>
      <c r="H13" s="79"/>
      <c r="I13" s="80"/>
      <c r="J13" s="78" t="s">
        <v>7</v>
      </c>
      <c r="K13" s="79"/>
      <c r="L13" s="79"/>
      <c r="M13" s="80"/>
      <c r="N13" s="78" t="s">
        <v>44</v>
      </c>
      <c r="O13" s="79"/>
      <c r="P13" s="80"/>
    </row>
    <row r="14" spans="1:16" s="6" customFormat="1" ht="63" x14ac:dyDescent="0.25">
      <c r="A14" s="71"/>
      <c r="B14" s="74"/>
      <c r="C14" s="39" t="s">
        <v>12</v>
      </c>
      <c r="D14" s="39" t="s">
        <v>5</v>
      </c>
      <c r="E14" s="39" t="s">
        <v>41</v>
      </c>
      <c r="F14" s="39" t="s">
        <v>6</v>
      </c>
      <c r="G14" s="39" t="s">
        <v>8</v>
      </c>
      <c r="H14" s="39" t="s">
        <v>23</v>
      </c>
      <c r="I14" s="8" t="s">
        <v>24</v>
      </c>
      <c r="J14" s="39" t="s">
        <v>12</v>
      </c>
      <c r="K14" s="39" t="s">
        <v>5</v>
      </c>
      <c r="L14" s="39" t="s">
        <v>41</v>
      </c>
      <c r="M14" s="39" t="s">
        <v>6</v>
      </c>
      <c r="N14" s="39" t="s">
        <v>8</v>
      </c>
      <c r="O14" s="39" t="s">
        <v>25</v>
      </c>
      <c r="P14" s="8" t="s">
        <v>24</v>
      </c>
    </row>
    <row r="15" spans="1:16" s="7" customFormat="1" x14ac:dyDescent="0.25">
      <c r="A15" s="25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8">
        <v>9</v>
      </c>
      <c r="J15" s="39">
        <v>10</v>
      </c>
      <c r="K15" s="8">
        <v>11</v>
      </c>
      <c r="L15" s="39">
        <v>12</v>
      </c>
      <c r="M15" s="8">
        <v>13</v>
      </c>
      <c r="N15" s="39">
        <v>14</v>
      </c>
      <c r="O15" s="8">
        <v>15</v>
      </c>
      <c r="P15" s="39">
        <v>16</v>
      </c>
    </row>
    <row r="16" spans="1:16" s="7" customFormat="1" ht="47.25" x14ac:dyDescent="0.25">
      <c r="A16" s="26">
        <v>1</v>
      </c>
      <c r="B16" s="9" t="s">
        <v>48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  <c r="I16" s="39" t="s">
        <v>43</v>
      </c>
      <c r="J16" s="39" t="s">
        <v>43</v>
      </c>
      <c r="K16" s="39" t="s">
        <v>43</v>
      </c>
      <c r="L16" s="39" t="s">
        <v>43</v>
      </c>
      <c r="M16" s="39" t="s">
        <v>43</v>
      </c>
      <c r="N16" s="39" t="s">
        <v>43</v>
      </c>
      <c r="O16" s="39" t="s">
        <v>43</v>
      </c>
      <c r="P16" s="39" t="s">
        <v>43</v>
      </c>
    </row>
    <row r="17" spans="1:18" s="7" customFormat="1" ht="31.5" x14ac:dyDescent="0.25">
      <c r="A17" s="26" t="s">
        <v>34</v>
      </c>
      <c r="B17" s="9" t="s">
        <v>49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  <c r="I17" s="39" t="s">
        <v>43</v>
      </c>
      <c r="J17" s="30" t="s">
        <v>58</v>
      </c>
      <c r="K17" s="18" t="s">
        <v>59</v>
      </c>
      <c r="L17" s="30">
        <v>1.7</v>
      </c>
      <c r="M17" s="33" t="s">
        <v>3</v>
      </c>
      <c r="N17" s="10" t="s">
        <v>14</v>
      </c>
      <c r="O17" s="30">
        <v>2320</v>
      </c>
      <c r="P17" s="11">
        <f>O17*L17</f>
        <v>3944</v>
      </c>
    </row>
    <row r="18" spans="1:18" s="28" customFormat="1" ht="47.25" hidden="1" x14ac:dyDescent="0.25">
      <c r="A18" s="26" t="s">
        <v>35</v>
      </c>
      <c r="B18" s="9" t="s">
        <v>50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  <c r="I18" s="39" t="s">
        <v>43</v>
      </c>
      <c r="J18" s="30"/>
      <c r="K18" s="18" t="s">
        <v>51</v>
      </c>
      <c r="L18" s="30"/>
      <c r="M18" s="33" t="s">
        <v>3</v>
      </c>
      <c r="N18" s="10" t="s">
        <v>14</v>
      </c>
      <c r="O18" s="30"/>
      <c r="P18" s="11"/>
    </row>
    <row r="19" spans="1:18" s="28" customFormat="1" hidden="1" x14ac:dyDescent="0.25">
      <c r="A19" s="26" t="s">
        <v>1</v>
      </c>
      <c r="B19" s="9" t="s">
        <v>1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  <c r="I19" s="39" t="s">
        <v>43</v>
      </c>
      <c r="J19" s="30"/>
      <c r="K19" s="18"/>
      <c r="L19" s="30"/>
      <c r="M19" s="33"/>
      <c r="N19" s="10"/>
      <c r="O19" s="30"/>
      <c r="P19" s="11"/>
    </row>
    <row r="20" spans="1:18" s="7" customFormat="1" ht="47.25" hidden="1" x14ac:dyDescent="0.25">
      <c r="A20" s="26" t="s">
        <v>52</v>
      </c>
      <c r="B20" s="9" t="s">
        <v>33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  <c r="I20" s="39" t="s">
        <v>43</v>
      </c>
      <c r="J20" s="30"/>
      <c r="K20" s="18" t="s">
        <v>51</v>
      </c>
      <c r="L20" s="30"/>
      <c r="M20" s="33" t="s">
        <v>3</v>
      </c>
      <c r="N20" s="10" t="s">
        <v>14</v>
      </c>
      <c r="O20" s="30"/>
      <c r="P20" s="11"/>
    </row>
    <row r="21" spans="1:18" s="7" customFormat="1" hidden="1" x14ac:dyDescent="0.25">
      <c r="A21" s="26" t="s">
        <v>1</v>
      </c>
      <c r="B21" s="9" t="s">
        <v>1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  <c r="I21" s="39" t="s">
        <v>43</v>
      </c>
      <c r="J21" s="30"/>
      <c r="K21" s="18"/>
      <c r="L21" s="30"/>
      <c r="M21" s="33"/>
      <c r="N21" s="10"/>
      <c r="O21" s="30"/>
      <c r="P21" s="11"/>
    </row>
    <row r="22" spans="1:18" s="7" customFormat="1" x14ac:dyDescent="0.25">
      <c r="A22" s="26">
        <v>2</v>
      </c>
      <c r="B22" s="20" t="s">
        <v>45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  <c r="I22" s="39" t="s">
        <v>43</v>
      </c>
      <c r="J22" s="30" t="s">
        <v>43</v>
      </c>
      <c r="K22" s="30" t="s">
        <v>43</v>
      </c>
      <c r="L22" s="30" t="s">
        <v>43</v>
      </c>
      <c r="M22" s="30" t="s">
        <v>43</v>
      </c>
      <c r="N22" s="30" t="s">
        <v>43</v>
      </c>
      <c r="O22" s="30" t="s">
        <v>43</v>
      </c>
      <c r="P22" s="30" t="s">
        <v>43</v>
      </c>
    </row>
    <row r="23" spans="1:18" s="7" customFormat="1" ht="31.5" x14ac:dyDescent="0.25">
      <c r="A23" s="26" t="s">
        <v>36</v>
      </c>
      <c r="B23" s="9" t="s">
        <v>32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  <c r="I23" s="39" t="s">
        <v>43</v>
      </c>
      <c r="J23" s="30" t="s">
        <v>58</v>
      </c>
      <c r="K23" s="18">
        <v>1</v>
      </c>
      <c r="L23" s="30">
        <v>1.5</v>
      </c>
      <c r="M23" s="33" t="s">
        <v>3</v>
      </c>
      <c r="N23" s="10" t="s">
        <v>13</v>
      </c>
      <c r="O23" s="30">
        <v>2214</v>
      </c>
      <c r="P23" s="35">
        <f>O23*L23</f>
        <v>3321</v>
      </c>
    </row>
    <row r="24" spans="1:18" s="7" customFormat="1" ht="31.5" x14ac:dyDescent="0.25">
      <c r="A24" s="26" t="s">
        <v>37</v>
      </c>
      <c r="B24" s="9" t="s">
        <v>33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  <c r="I24" s="39" t="s">
        <v>43</v>
      </c>
      <c r="J24" s="30"/>
      <c r="K24" s="18" t="s">
        <v>46</v>
      </c>
      <c r="L24" s="30"/>
      <c r="M24" s="33" t="s">
        <v>3</v>
      </c>
      <c r="N24" s="10" t="s">
        <v>13</v>
      </c>
      <c r="O24" s="30"/>
      <c r="P24" s="11"/>
    </row>
    <row r="25" spans="1:18" s="7" customFormat="1" hidden="1" x14ac:dyDescent="0.25">
      <c r="A25" s="26" t="s">
        <v>1</v>
      </c>
      <c r="B25" s="9" t="s">
        <v>1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  <c r="I25" s="39" t="s">
        <v>43</v>
      </c>
      <c r="J25" s="30"/>
      <c r="K25" s="18"/>
      <c r="L25" s="30"/>
      <c r="M25" s="33"/>
      <c r="N25" s="10"/>
      <c r="O25" s="30"/>
      <c r="P25" s="11"/>
    </row>
    <row r="26" spans="1:18" s="7" customFormat="1" ht="27" customHeight="1" x14ac:dyDescent="0.25">
      <c r="A26" s="26">
        <v>3</v>
      </c>
      <c r="B26" s="21" t="s">
        <v>9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  <c r="I26" s="39" t="s">
        <v>43</v>
      </c>
      <c r="J26" s="30" t="s">
        <v>43</v>
      </c>
      <c r="K26" s="30" t="s">
        <v>43</v>
      </c>
      <c r="L26" s="30" t="s">
        <v>43</v>
      </c>
      <c r="M26" s="30" t="s">
        <v>43</v>
      </c>
      <c r="N26" s="30" t="s">
        <v>43</v>
      </c>
      <c r="O26" s="30" t="s">
        <v>43</v>
      </c>
      <c r="P26" s="30" t="s">
        <v>43</v>
      </c>
    </row>
    <row r="27" spans="1:18" s="7" customFormat="1" ht="63" x14ac:dyDescent="0.25">
      <c r="A27" s="26" t="s">
        <v>38</v>
      </c>
      <c r="B27" s="9" t="s">
        <v>32</v>
      </c>
      <c r="C27" s="39" t="s">
        <v>43</v>
      </c>
      <c r="D27" s="39" t="s">
        <v>43</v>
      </c>
      <c r="E27" s="39" t="s">
        <v>43</v>
      </c>
      <c r="F27" s="39" t="s">
        <v>43</v>
      </c>
      <c r="G27" s="39" t="s">
        <v>43</v>
      </c>
      <c r="H27" s="39" t="s">
        <v>43</v>
      </c>
      <c r="I27" s="39" t="s">
        <v>43</v>
      </c>
      <c r="J27" s="30" t="s">
        <v>58</v>
      </c>
      <c r="K27" s="18" t="s">
        <v>47</v>
      </c>
      <c r="L27" s="36">
        <v>0.2</v>
      </c>
      <c r="M27" s="19" t="s">
        <v>10</v>
      </c>
      <c r="N27" s="10" t="s">
        <v>15</v>
      </c>
      <c r="O27" s="8">
        <v>23088</v>
      </c>
      <c r="P27" s="11">
        <f>O27*L27</f>
        <v>4617.6000000000004</v>
      </c>
    </row>
    <row r="28" spans="1:18" s="7" customFormat="1" ht="63" hidden="1" x14ac:dyDescent="0.25">
      <c r="A28" s="26" t="s">
        <v>39</v>
      </c>
      <c r="B28" s="9" t="s">
        <v>33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  <c r="I28" s="39" t="s">
        <v>43</v>
      </c>
      <c r="J28" s="30"/>
      <c r="K28" s="18" t="s">
        <v>47</v>
      </c>
      <c r="L28" s="30"/>
      <c r="M28" s="19" t="s">
        <v>10</v>
      </c>
      <c r="N28" s="10" t="s">
        <v>15</v>
      </c>
      <c r="O28" s="30"/>
      <c r="P28" s="11"/>
    </row>
    <row r="29" spans="1:18" s="7" customFormat="1" hidden="1" x14ac:dyDescent="0.25">
      <c r="A29" s="26" t="s">
        <v>1</v>
      </c>
      <c r="B29" s="9" t="s">
        <v>1</v>
      </c>
      <c r="C29" s="39" t="s">
        <v>43</v>
      </c>
      <c r="D29" s="39" t="s">
        <v>43</v>
      </c>
      <c r="E29" s="39" t="s">
        <v>43</v>
      </c>
      <c r="F29" s="39" t="s">
        <v>43</v>
      </c>
      <c r="G29" s="39" t="s">
        <v>43</v>
      </c>
      <c r="H29" s="39" t="s">
        <v>43</v>
      </c>
      <c r="I29" s="39" t="s">
        <v>43</v>
      </c>
      <c r="J29" s="30"/>
      <c r="K29" s="18"/>
      <c r="L29" s="30"/>
      <c r="M29" s="19"/>
      <c r="N29" s="10"/>
      <c r="O29" s="30"/>
      <c r="P29" s="11"/>
    </row>
    <row r="30" spans="1:18" s="7" customFormat="1" x14ac:dyDescent="0.25">
      <c r="A30" s="26">
        <v>4</v>
      </c>
      <c r="B30" s="9" t="s">
        <v>4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  <c r="I30" s="39" t="s">
        <v>43</v>
      </c>
      <c r="J30" s="30"/>
      <c r="K30" s="18"/>
      <c r="L30" s="30"/>
      <c r="M30" s="30"/>
      <c r="N30" s="30"/>
      <c r="O30" s="30"/>
      <c r="P30" s="11"/>
    </row>
    <row r="31" spans="1:18" s="7" customFormat="1" ht="31.5" x14ac:dyDescent="0.25">
      <c r="A31" s="26" t="s">
        <v>42</v>
      </c>
      <c r="B31" s="9" t="s">
        <v>32</v>
      </c>
      <c r="C31" s="39" t="s">
        <v>43</v>
      </c>
      <c r="D31" s="39" t="s">
        <v>43</v>
      </c>
      <c r="E31" s="39" t="s">
        <v>43</v>
      </c>
      <c r="F31" s="39" t="s">
        <v>43</v>
      </c>
      <c r="G31" s="39" t="s">
        <v>43</v>
      </c>
      <c r="H31" s="39" t="s">
        <v>43</v>
      </c>
      <c r="I31" s="39" t="s">
        <v>43</v>
      </c>
      <c r="J31" s="30"/>
      <c r="K31" s="18" t="s">
        <v>60</v>
      </c>
      <c r="L31" s="30">
        <v>1.7</v>
      </c>
      <c r="M31" s="33" t="s">
        <v>3</v>
      </c>
      <c r="N31" s="10" t="s">
        <v>16</v>
      </c>
      <c r="O31" s="30">
        <v>611</v>
      </c>
      <c r="P31" s="11">
        <f>O31*L31</f>
        <v>1038.7</v>
      </c>
    </row>
    <row r="32" spans="1:18" s="7" customFormat="1" ht="31.5" x14ac:dyDescent="0.25">
      <c r="A32" s="26" t="s">
        <v>53</v>
      </c>
      <c r="B32" s="9" t="s">
        <v>33</v>
      </c>
      <c r="C32" s="39" t="s">
        <v>43</v>
      </c>
      <c r="D32" s="39" t="s">
        <v>43</v>
      </c>
      <c r="E32" s="39" t="s">
        <v>43</v>
      </c>
      <c r="F32" s="39" t="s">
        <v>43</v>
      </c>
      <c r="G32" s="39" t="s">
        <v>43</v>
      </c>
      <c r="H32" s="39" t="s">
        <v>43</v>
      </c>
      <c r="I32" s="39" t="s">
        <v>43</v>
      </c>
      <c r="J32" s="30"/>
      <c r="K32" s="18"/>
      <c r="L32" s="30"/>
      <c r="M32" s="33" t="s">
        <v>3</v>
      </c>
      <c r="N32" s="10" t="s">
        <v>16</v>
      </c>
      <c r="O32" s="30"/>
      <c r="P32" s="11"/>
      <c r="Q32"/>
      <c r="R32"/>
    </row>
    <row r="33" spans="1:18" customFormat="1" ht="63" x14ac:dyDescent="0.25">
      <c r="A33" s="26" t="s">
        <v>40</v>
      </c>
      <c r="B33" s="9" t="s">
        <v>88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  <c r="I33" s="39" t="s">
        <v>43</v>
      </c>
      <c r="J33" s="37" t="s">
        <v>58</v>
      </c>
      <c r="K33" s="18"/>
      <c r="L33" s="37">
        <v>1.7</v>
      </c>
      <c r="M33" s="38" t="s">
        <v>3</v>
      </c>
      <c r="N33" s="50" t="s">
        <v>89</v>
      </c>
      <c r="O33" s="50">
        <v>563</v>
      </c>
      <c r="P33" s="11">
        <f>O33*L33</f>
        <v>957.1</v>
      </c>
    </row>
    <row r="34" spans="1:18" ht="50.25" customHeight="1" x14ac:dyDescent="0.25">
      <c r="A34" s="26"/>
      <c r="B34" s="22" t="s">
        <v>26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  <c r="I34" s="39" t="s">
        <v>43</v>
      </c>
      <c r="J34" s="13"/>
      <c r="K34" s="30"/>
      <c r="L34" s="30"/>
      <c r="M34" s="30"/>
      <c r="N34" s="1"/>
      <c r="O34" s="1"/>
      <c r="P34" s="11">
        <f>P31+P27+P23+P17+P33</f>
        <v>13878.4</v>
      </c>
      <c r="Q34"/>
      <c r="R34"/>
    </row>
    <row r="35" spans="1:18" ht="15.75" customHeight="1" x14ac:dyDescent="0.25">
      <c r="D35" s="5"/>
      <c r="J35" s="15"/>
      <c r="K35" s="15"/>
    </row>
    <row r="36" spans="1:18" s="23" customFormat="1" ht="18.75" customHeight="1" x14ac:dyDescent="0.25">
      <c r="A36" s="84"/>
      <c r="B36" s="84"/>
      <c r="C36" s="84"/>
      <c r="D36" s="84"/>
      <c r="E36" s="84"/>
      <c r="F36" s="84"/>
      <c r="G36" s="84"/>
      <c r="H36" s="31"/>
      <c r="I36" s="17"/>
    </row>
    <row r="37" spans="1:18" s="23" customFormat="1" ht="41.25" customHeight="1" x14ac:dyDescent="0.25">
      <c r="A37" s="84"/>
      <c r="B37" s="84"/>
      <c r="C37" s="84"/>
      <c r="D37" s="84"/>
      <c r="E37" s="84"/>
      <c r="F37" s="84"/>
      <c r="G37" s="84"/>
      <c r="H37" s="31"/>
      <c r="I37" s="17"/>
    </row>
    <row r="38" spans="1:18" s="23" customFormat="1" ht="38.25" customHeight="1" x14ac:dyDescent="0.25">
      <c r="A38" s="84"/>
      <c r="B38" s="84"/>
      <c r="C38" s="84"/>
      <c r="D38" s="84"/>
      <c r="E38" s="84"/>
      <c r="F38" s="84"/>
      <c r="G38" s="84"/>
      <c r="H38" s="34"/>
      <c r="I38" s="17"/>
    </row>
    <row r="39" spans="1:18" s="23" customFormat="1" ht="18.75" customHeight="1" x14ac:dyDescent="0.25">
      <c r="A39" s="85"/>
      <c r="B39" s="85"/>
      <c r="C39" s="85"/>
      <c r="D39" s="85"/>
      <c r="E39" s="85"/>
      <c r="F39" s="85"/>
      <c r="G39" s="85"/>
      <c r="H39" s="31"/>
      <c r="I39" s="17"/>
    </row>
    <row r="40" spans="1:18" s="23" customFormat="1" ht="217.5" customHeight="1" x14ac:dyDescent="0.25">
      <c r="A40" s="81"/>
      <c r="B40" s="86"/>
      <c r="C40" s="86"/>
      <c r="D40" s="86"/>
      <c r="E40" s="86"/>
      <c r="F40" s="86"/>
      <c r="G40" s="86"/>
      <c r="H40" s="31"/>
      <c r="I40" s="17"/>
    </row>
    <row r="41" spans="1:18" ht="53.25" customHeight="1" x14ac:dyDescent="0.25">
      <c r="A41" s="81"/>
      <c r="B41" s="82"/>
      <c r="C41" s="82"/>
      <c r="D41" s="82"/>
      <c r="E41" s="82"/>
      <c r="F41" s="82"/>
      <c r="G41" s="82"/>
    </row>
    <row r="42" spans="1:18" x14ac:dyDescent="0.25">
      <c r="A42" s="83"/>
      <c r="B42" s="83"/>
      <c r="C42" s="83"/>
      <c r="D42" s="83"/>
      <c r="E42" s="83"/>
      <c r="F42" s="83"/>
      <c r="G42" s="83"/>
    </row>
    <row r="43" spans="1:18" s="5" customFormat="1" x14ac:dyDescent="0.25">
      <c r="A43" s="24"/>
      <c r="B43" s="34"/>
      <c r="D43" s="2"/>
      <c r="G43" s="29"/>
      <c r="H43" s="29"/>
      <c r="I43" s="3"/>
      <c r="J43" s="4"/>
      <c r="K43" s="4"/>
      <c r="L43" s="4"/>
      <c r="M43" s="4"/>
      <c r="N43" s="4"/>
      <c r="O43" s="4"/>
      <c r="P43" s="4"/>
    </row>
    <row r="47" spans="1:18" s="5" customFormat="1" x14ac:dyDescent="0.25">
      <c r="A47" s="24"/>
      <c r="B47" s="34"/>
      <c r="D47" s="2"/>
      <c r="G47" s="29"/>
      <c r="H47" s="29"/>
      <c r="I47" s="3"/>
      <c r="J47" s="4"/>
      <c r="K47" s="4"/>
      <c r="L47" s="4"/>
      <c r="M47" s="4"/>
      <c r="N47" s="4"/>
      <c r="O47" s="4"/>
      <c r="P47" s="4"/>
    </row>
  </sheetData>
  <mergeCells count="19">
    <mergeCell ref="A41:G41"/>
    <mergeCell ref="A42:G42"/>
    <mergeCell ref="N13:P13"/>
    <mergeCell ref="A36:G36"/>
    <mergeCell ref="A37:G37"/>
    <mergeCell ref="A38:G38"/>
    <mergeCell ref="A39:G39"/>
    <mergeCell ref="A40:G40"/>
    <mergeCell ref="A4:J5"/>
    <mergeCell ref="A10:P10"/>
    <mergeCell ref="A11:A14"/>
    <mergeCell ref="B11:B14"/>
    <mergeCell ref="C11:I11"/>
    <mergeCell ref="J11:P11"/>
    <mergeCell ref="C12:I12"/>
    <mergeCell ref="J12:P12"/>
    <mergeCell ref="C13:F13"/>
    <mergeCell ref="G13:I13"/>
    <mergeCell ref="J13:M13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55" zoomScaleNormal="70" zoomScaleSheetLayoutView="55" workbookViewId="0">
      <selection activeCell="C3" sqref="C3:C20"/>
    </sheetView>
  </sheetViews>
  <sheetFormatPr defaultColWidth="9" defaultRowHeight="15" x14ac:dyDescent="0.25"/>
  <cols>
    <col min="1" max="1" width="6.25" style="60" customWidth="1"/>
    <col min="2" max="2" width="38.5" style="60" customWidth="1"/>
    <col min="3" max="4" width="20.375" style="60" customWidth="1"/>
    <col min="5" max="5" width="9.125" style="60" customWidth="1"/>
    <col min="6" max="6" width="30.75" style="60" customWidth="1"/>
    <col min="7" max="16384" width="9" style="60"/>
  </cols>
  <sheetData>
    <row r="1" spans="1:5" ht="28.5" x14ac:dyDescent="0.25">
      <c r="A1" s="63" t="s">
        <v>61</v>
      </c>
      <c r="B1" s="63"/>
      <c r="C1" s="63"/>
      <c r="D1" s="63"/>
    </row>
    <row r="2" spans="1:5" ht="63" x14ac:dyDescent="0.25">
      <c r="A2" s="40" t="s">
        <v>0</v>
      </c>
      <c r="B2" s="41" t="s">
        <v>29</v>
      </c>
      <c r="C2" s="42" t="s">
        <v>93</v>
      </c>
      <c r="D2" s="42" t="s">
        <v>18</v>
      </c>
    </row>
    <row r="3" spans="1:5" ht="47.25" x14ac:dyDescent="0.25">
      <c r="A3" s="43" t="s">
        <v>62</v>
      </c>
      <c r="B3" s="44" t="s">
        <v>63</v>
      </c>
      <c r="C3" s="45">
        <v>13878.4</v>
      </c>
      <c r="D3" s="64">
        <v>13878.4</v>
      </c>
      <c r="E3" s="62"/>
    </row>
    <row r="4" spans="1:5" ht="15.75" x14ac:dyDescent="0.25">
      <c r="A4" s="43" t="s">
        <v>64</v>
      </c>
      <c r="B4" s="44" t="s">
        <v>65</v>
      </c>
      <c r="C4" s="46">
        <v>2775.6800000000003</v>
      </c>
      <c r="D4" s="65">
        <f>D3*0.2</f>
        <v>2775.6800000000003</v>
      </c>
      <c r="E4" s="62"/>
    </row>
    <row r="5" spans="1:5" ht="47.25" x14ac:dyDescent="0.25">
      <c r="A5" s="43" t="s">
        <v>66</v>
      </c>
      <c r="B5" s="47" t="s">
        <v>67</v>
      </c>
      <c r="C5" s="48">
        <v>16654.079999999998</v>
      </c>
      <c r="D5" s="64">
        <f>D3+D4</f>
        <v>16654.080000000002</v>
      </c>
      <c r="E5" s="62"/>
    </row>
    <row r="6" spans="1:5" ht="47.25" x14ac:dyDescent="0.25">
      <c r="A6" s="43" t="s">
        <v>55</v>
      </c>
      <c r="B6" s="47" t="s">
        <v>68</v>
      </c>
      <c r="C6" s="46">
        <v>22434.254428764521</v>
      </c>
      <c r="D6" s="6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25375.822310266401</v>
      </c>
      <c r="E6" s="62"/>
    </row>
    <row r="7" spans="1:5" ht="47.25" x14ac:dyDescent="0.25">
      <c r="A7" s="43" t="s">
        <v>56</v>
      </c>
      <c r="B7" s="44" t="s">
        <v>69</v>
      </c>
      <c r="C7" s="49">
        <v>0</v>
      </c>
      <c r="D7" s="65">
        <v>0</v>
      </c>
      <c r="E7" s="62"/>
    </row>
    <row r="8" spans="1:5" ht="31.5" x14ac:dyDescent="0.25">
      <c r="A8" s="43" t="s">
        <v>57</v>
      </c>
      <c r="B8" s="44" t="s">
        <v>70</v>
      </c>
      <c r="C8" s="49">
        <v>16654.079999999998</v>
      </c>
      <c r="D8" s="65">
        <f>D5-D7</f>
        <v>16654.080000000002</v>
      </c>
      <c r="E8" s="62"/>
    </row>
    <row r="9" spans="1:5" ht="47.25" x14ac:dyDescent="0.25">
      <c r="A9" s="43" t="s">
        <v>54</v>
      </c>
      <c r="B9" s="44" t="s">
        <v>71</v>
      </c>
      <c r="C9" s="49">
        <v>20146.79</v>
      </c>
      <c r="D9" s="65">
        <f>SUM(D10:D17)</f>
        <v>20146.79</v>
      </c>
      <c r="E9" s="62"/>
    </row>
    <row r="10" spans="1:5" ht="15.75" x14ac:dyDescent="0.25">
      <c r="A10" s="43" t="s">
        <v>27</v>
      </c>
      <c r="B10" s="44" t="s">
        <v>72</v>
      </c>
      <c r="C10" s="49">
        <v>0</v>
      </c>
      <c r="D10" s="65">
        <v>0</v>
      </c>
      <c r="E10" s="66">
        <v>105.2557</v>
      </c>
    </row>
    <row r="11" spans="1:5" ht="15.75" x14ac:dyDescent="0.25">
      <c r="A11" s="43" t="s">
        <v>28</v>
      </c>
      <c r="B11" s="44" t="s">
        <v>73</v>
      </c>
      <c r="C11" s="49">
        <v>0</v>
      </c>
      <c r="D11" s="65">
        <v>0</v>
      </c>
      <c r="E11" s="66">
        <v>106.826398641827</v>
      </c>
    </row>
    <row r="12" spans="1:5" ht="15.75" x14ac:dyDescent="0.25">
      <c r="A12" s="43" t="s">
        <v>30</v>
      </c>
      <c r="B12" s="44" t="s">
        <v>74</v>
      </c>
      <c r="C12" s="49">
        <v>0</v>
      </c>
      <c r="D12" s="65">
        <v>0</v>
      </c>
      <c r="E12" s="66">
        <v>105.561885224957</v>
      </c>
    </row>
    <row r="13" spans="1:5" ht="15.75" x14ac:dyDescent="0.25">
      <c r="A13" s="43" t="s">
        <v>75</v>
      </c>
      <c r="B13" s="44" t="s">
        <v>76</v>
      </c>
      <c r="C13" s="49">
        <v>0</v>
      </c>
      <c r="D13" s="65">
        <v>0</v>
      </c>
      <c r="E13" s="66">
        <v>104.9354</v>
      </c>
    </row>
    <row r="14" spans="1:5" ht="15.75" x14ac:dyDescent="0.25">
      <c r="A14" s="43" t="s">
        <v>77</v>
      </c>
      <c r="B14" s="44" t="s">
        <v>78</v>
      </c>
      <c r="C14" s="49">
        <v>0</v>
      </c>
      <c r="D14" s="65">
        <v>0</v>
      </c>
      <c r="E14" s="66">
        <v>113.87439215858601</v>
      </c>
    </row>
    <row r="15" spans="1:5" ht="15.75" x14ac:dyDescent="0.25">
      <c r="A15" s="43" t="s">
        <v>79</v>
      </c>
      <c r="B15" s="44" t="s">
        <v>80</v>
      </c>
      <c r="C15" s="49">
        <v>20146.79</v>
      </c>
      <c r="D15" s="65">
        <v>4448.79</v>
      </c>
      <c r="E15" s="66">
        <v>105.89170681013999</v>
      </c>
    </row>
    <row r="16" spans="1:5" ht="15.75" x14ac:dyDescent="0.25">
      <c r="A16" s="43" t="s">
        <v>81</v>
      </c>
      <c r="B16" s="44" t="s">
        <v>82</v>
      </c>
      <c r="C16" s="49">
        <v>0</v>
      </c>
      <c r="D16" s="65">
        <v>15698</v>
      </c>
      <c r="E16" s="66">
        <v>105.30227480021099</v>
      </c>
    </row>
    <row r="17" spans="1:5" ht="15.75" x14ac:dyDescent="0.25">
      <c r="A17" s="43" t="s">
        <v>83</v>
      </c>
      <c r="B17" s="44" t="s">
        <v>84</v>
      </c>
      <c r="C17" s="49">
        <v>0</v>
      </c>
      <c r="D17" s="65">
        <v>0</v>
      </c>
      <c r="E17" s="66">
        <v>104.794259089128</v>
      </c>
    </row>
    <row r="18" spans="1:5" ht="47.25" x14ac:dyDescent="0.25">
      <c r="A18" s="43">
        <v>8</v>
      </c>
      <c r="B18" s="44" t="s">
        <v>85</v>
      </c>
      <c r="C18" s="49">
        <v>22.434254428764522</v>
      </c>
      <c r="D18" s="65">
        <f>D6/1000</f>
        <v>25.3758223102664</v>
      </c>
      <c r="E18" s="62"/>
    </row>
    <row r="19" spans="1:5" ht="78.75" x14ac:dyDescent="0.25">
      <c r="A19" s="43">
        <v>9</v>
      </c>
      <c r="B19" s="44" t="s">
        <v>86</v>
      </c>
      <c r="C19" s="49">
        <v>0</v>
      </c>
      <c r="D19" s="65">
        <v>0</v>
      </c>
      <c r="E19" s="62"/>
    </row>
    <row r="20" spans="1:5" ht="31.5" x14ac:dyDescent="0.25">
      <c r="A20" s="43">
        <v>10</v>
      </c>
      <c r="B20" s="47" t="s">
        <v>87</v>
      </c>
      <c r="C20" s="48">
        <v>22.434254428764522</v>
      </c>
      <c r="D20" s="64">
        <f>D18+D19</f>
        <v>25.3758223102664</v>
      </c>
      <c r="E20" s="62"/>
    </row>
    <row r="21" spans="1:5" x14ac:dyDescent="0.25">
      <c r="E21" s="62"/>
    </row>
    <row r="22" spans="1:5" x14ac:dyDescent="0.25">
      <c r="D22" s="6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т5</vt:lpstr>
      <vt:lpstr>т6</vt:lpstr>
      <vt:lpstr>т5!Заголовки_для_печати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2023-02-24T12:26:55Z</dcterms:modified>
</cp:coreProperties>
</file>