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8-01-08-00-0-0002\"/>
    </mc:Choice>
  </mc:AlternateContent>
  <bookViews>
    <workbookView xWindow="0" yWindow="0" windowWidth="28800" windowHeight="12405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7" i="1" l="1"/>
  <c r="R76" i="1"/>
  <c r="R75" i="1"/>
  <c r="R73" i="1"/>
  <c r="R72" i="1"/>
  <c r="R71" i="1"/>
  <c r="R70" i="1"/>
  <c r="R69" i="1"/>
  <c r="R68" i="1"/>
  <c r="R67" i="1"/>
  <c r="R66" i="1"/>
  <c r="R65" i="1"/>
  <c r="R63" i="1"/>
  <c r="R62" i="1"/>
  <c r="R60" i="1"/>
  <c r="R59" i="1"/>
  <c r="R58" i="1"/>
  <c r="R57" i="1"/>
  <c r="R56" i="1"/>
  <c r="R55" i="1"/>
  <c r="R53" i="1"/>
  <c r="R52" i="1"/>
  <c r="R51" i="1"/>
  <c r="R50" i="1"/>
  <c r="R48" i="1"/>
  <c r="R47" i="1"/>
  <c r="R78" i="1" l="1"/>
  <c r="R38" i="1"/>
  <c r="R37" i="1"/>
  <c r="R36" i="1"/>
  <c r="R35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9" i="1" l="1"/>
</calcChain>
</file>

<file path=xl/sharedStrings.xml><?xml version="1.0" encoding="utf-8"?>
<sst xmlns="http://schemas.openxmlformats.org/spreadsheetml/2006/main" count="889" uniqueCount="213">
  <si>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</si>
  <si>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</si>
  <si>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</si>
  <si>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</si>
  <si>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</si>
  <si>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</si>
  <si>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</si>
  <si>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</si>
  <si>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</si>
  <si>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</si>
  <si>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</si>
  <si>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</si>
  <si>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</si>
  <si>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</si>
  <si>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</si>
  <si>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</si>
  <si>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</si>
  <si>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</si>
  <si>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</si>
  <si>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</si>
  <si>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</si>
  <si>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</si>
  <si>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</si>
  <si>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</si>
  <si>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</si>
  <si>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</si>
  <si>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</si>
  <si>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</si>
  <si>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</si>
  <si>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</si>
  <si>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</si>
  <si>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</si>
  <si>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</si>
  <si>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</si>
  <si>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</si>
  <si>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</si>
  <si>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</si>
  <si>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</si>
  <si>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</si>
  <si>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</si>
  <si>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</si>
  <si>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</si>
  <si>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</si>
  <si>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</si>
  <si>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</si>
  <si>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</si>
  <si>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</si>
  <si>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</si>
  <si>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</si>
  <si>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</si>
  <si>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</si>
  <si>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</si>
  <si>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</si>
  <si>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</si>
  <si>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</si>
  <si>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</si>
  <si>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</si>
  <si>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</si>
  <si>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</si>
  <si>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</si>
  <si>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</si>
  <si>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</si>
  <si>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</si>
  <si>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</si>
  <si>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</si>
  <si>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</si>
  <si>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</si>
  <si>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</si>
  <si>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</si>
  <si>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</si>
  <si>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</si>
  <si>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</si>
  <si>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</si>
  <si>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</si>
  <si>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</si>
  <si>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</si>
  <si>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</si>
  <si>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</si>
  <si>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</si>
  <si>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</si>
  <si>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</si>
  <si>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</si>
  <si>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</si>
  <si>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</si>
  <si>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</si>
  <si>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</si>
  <si>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</si>
  <si>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</si>
  <si>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</si>
  <si>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</si>
  <si>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1 цепь</t>
  </si>
  <si>
    <t>1 км</t>
  </si>
  <si>
    <t>1.2</t>
  </si>
  <si>
    <t>2 цепи</t>
  </si>
  <si>
    <t>сечение</t>
  </si>
  <si>
    <t>Подготовительные работы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</si>
  <si>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</si>
  <si>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</si>
  <si>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</si>
  <si>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</si>
  <si>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</si>
  <si>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</si>
  <si>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3.3</t>
  </si>
  <si>
    <t>Трелевка хлыстов древесины
при вырубке (расширении) просеки ВЛ</t>
  </si>
  <si>
    <t>100 м</t>
  </si>
  <si>
    <t>М4-01</t>
  </si>
  <si>
    <t>3.4</t>
  </si>
  <si>
    <t>Л9-01</t>
  </si>
  <si>
    <t>км</t>
  </si>
  <si>
    <t>Прочие работы</t>
  </si>
  <si>
    <t>4.2</t>
  </si>
  <si>
    <t>Проектные работы</t>
  </si>
  <si>
    <t>П8-01</t>
  </si>
  <si>
    <t>5.5</t>
  </si>
  <si>
    <t>Разработка и утверждение ДПТ ВЛ (КЛ) по границам земельного участка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</si>
  <si>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</si>
  <si>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</si>
  <si>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</si>
  <si>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</si>
  <si>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</si>
  <si>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</si>
  <si>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</si>
  <si>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</si>
  <si>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</si>
  <si>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</si>
  <si>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</si>
  <si>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</si>
  <si>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</si>
  <si>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</si>
  <si>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</si>
  <si>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</si>
  <si>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</si>
  <si>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</si>
  <si>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</si>
  <si>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</si>
  <si>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</si>
  <si>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</si>
  <si>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</si>
  <si>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</si>
  <si>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</si>
  <si>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</si>
  <si>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</si>
  <si>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</si>
  <si>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</si>
  <si>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</si>
  <si>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</si>
  <si>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</si>
  <si>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</si>
  <si>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</si>
  <si>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</si>
  <si>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Кабельные линиии электропередачи (КЛ)</t>
  </si>
  <si>
    <t xml:space="preserve">КЛ 6-500 кВ (с алюминиевой жилой) </t>
  </si>
  <si>
    <t>1 км по трассе</t>
  </si>
  <si>
    <t>КЛ-0,4 кВ, алюминий, количество жил - 4</t>
  </si>
  <si>
    <t>К-3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</si>
  <si>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</si>
  <si>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</si>
  <si>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</si>
  <si>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</si>
  <si>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</si>
  <si>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</si>
  <si>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</si>
  <si>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</si>
  <si>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</si>
  <si>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</si>
  <si>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</si>
  <si>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</si>
  <si>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</si>
  <si>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</si>
  <si>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</si>
  <si>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</si>
  <si>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</si>
  <si>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</si>
  <si>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</si>
  <si>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</si>
  <si>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</si>
  <si>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</si>
  <si>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</si>
  <si>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</si>
  <si>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</si>
  <si>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</si>
  <si>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</si>
  <si>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</si>
  <si>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</si>
  <si>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</si>
  <si>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</si>
  <si>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</si>
  <si>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</si>
  <si>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</si>
  <si>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</si>
  <si>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</si>
  <si>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</si>
  <si>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</si>
  <si>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</si>
  <si>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</si>
  <si>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</si>
  <si>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</si>
  <si>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</si>
  <si>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</si>
  <si>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</si>
  <si>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</si>
  <si>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</si>
  <si>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</si>
  <si>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</si>
  <si>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</si>
  <si>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</si>
  <si>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</si>
  <si>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К1-05-2</t>
  </si>
  <si>
    <t>Утвержденный план</t>
  </si>
  <si>
    <t>Идентификатор инвестиционного проекта: M_22-1-08-01-08-00-0-0002</t>
  </si>
  <si>
    <t>Год раскрытия информации: 2022 год</t>
  </si>
  <si>
    <t>Наименование инвестиционного проекта: 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</si>
  <si>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Документ, утвердивший плановые показатели: Распоряжение Врио заместителя Генерального директора по капитальному строительству 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</si>
</sst>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3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4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6" xfId="0" applyFont="1" applyFill="1" applyBorder="1" applyAlignment="1">
      <alignment vertical="center" wrapText="1"/>
    </xf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81"/>
  <sheetViews>
    <sheetView tabSelected="1" zoomScale="70" zoomScaleNormal="70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5.710937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4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7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52"/>
      <c r="J1" s="6"/>
      <c r="R1" s="52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53"/>
      <c r="J2" s="6"/>
      <c r="R2" s="53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53"/>
      <c r="J3" s="6"/>
      <c r="R3" s="53" t="s">
        <v>2</v>
      </c>
    </row>
    <row r="4" spans="1:18" s="5" customFormat="1" ht="15.75" customHeight="1" x14ac:dyDescent="0.25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18" s="5" customFormat="1" ht="15.75" customHeigh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</row>
    <row r="6" spans="1:18" s="5" customFormat="1" x14ac:dyDescent="0.25">
      <c r="A6" s="7" t="s">
        <v>210</v>
      </c>
      <c r="B6" s="9"/>
      <c r="C6" s="9"/>
      <c r="D6" s="9"/>
      <c r="E6" s="9"/>
      <c r="F6" s="9"/>
      <c r="G6" s="9"/>
      <c r="H6" s="9"/>
      <c r="I6" s="9"/>
      <c r="J6" s="6"/>
    </row>
    <row r="7" spans="1:18" s="54" customFormat="1" x14ac:dyDescent="0.25">
      <c r="A7" s="8" t="s">
        <v>211</v>
      </c>
      <c r="B7" s="8"/>
      <c r="C7" s="8"/>
      <c r="D7" s="8"/>
      <c r="E7" s="8"/>
      <c r="F7" s="8"/>
      <c r="G7" s="8"/>
      <c r="H7" s="8"/>
      <c r="I7" s="8"/>
      <c r="J7" s="6"/>
      <c r="K7" s="51"/>
      <c r="L7" s="51"/>
      <c r="M7" s="51"/>
      <c r="N7" s="51"/>
      <c r="O7" s="51"/>
      <c r="P7" s="51"/>
      <c r="Q7" s="51"/>
      <c r="R7" s="51"/>
    </row>
    <row r="8" spans="1:18" s="54" customFormat="1" x14ac:dyDescent="0.25">
      <c r="A8" s="8" t="s">
        <v>209</v>
      </c>
      <c r="B8" s="8"/>
      <c r="C8" s="8"/>
      <c r="D8" s="8"/>
      <c r="E8" s="8"/>
      <c r="F8" s="8"/>
      <c r="G8" s="8"/>
      <c r="H8" s="8"/>
      <c r="I8" s="8"/>
      <c r="J8" s="6"/>
      <c r="K8" s="51"/>
      <c r="L8" s="51"/>
      <c r="M8" s="51"/>
      <c r="N8" s="51"/>
      <c r="O8" s="51"/>
      <c r="P8" s="51"/>
      <c r="Q8" s="51"/>
      <c r="R8" s="51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87" t="s">
        <v>4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</row>
    <row r="11" spans="1:18" x14ac:dyDescent="0.25">
      <c r="A11" s="86" t="s">
        <v>5</v>
      </c>
      <c r="B11" s="84" t="s">
        <v>6</v>
      </c>
      <c r="C11" s="80" t="s">
        <v>7</v>
      </c>
      <c r="D11" s="80"/>
      <c r="E11" s="80"/>
      <c r="F11" s="80"/>
      <c r="G11" s="80"/>
      <c r="H11" s="80"/>
      <c r="I11" s="80"/>
      <c r="J11" s="80"/>
      <c r="K11" s="80" t="s">
        <v>8</v>
      </c>
      <c r="L11" s="80"/>
      <c r="M11" s="80"/>
      <c r="N11" s="80"/>
      <c r="O11" s="80"/>
      <c r="P11" s="80"/>
      <c r="Q11" s="80"/>
      <c r="R11" s="80"/>
    </row>
    <row r="12" spans="1:18" ht="15.75" customHeight="1" x14ac:dyDescent="0.25">
      <c r="A12" s="86"/>
      <c r="B12" s="84"/>
      <c r="C12" s="81" t="s">
        <v>9</v>
      </c>
      <c r="D12" s="82"/>
      <c r="E12" s="82"/>
      <c r="F12" s="82"/>
      <c r="G12" s="82"/>
      <c r="H12" s="82"/>
      <c r="I12" s="82"/>
      <c r="J12" s="83"/>
      <c r="K12" s="81" t="s">
        <v>212</v>
      </c>
      <c r="L12" s="82"/>
      <c r="M12" s="82"/>
      <c r="N12" s="82"/>
      <c r="O12" s="82"/>
      <c r="P12" s="82"/>
      <c r="Q12" s="82"/>
      <c r="R12" s="83"/>
    </row>
    <row r="13" spans="1:18" x14ac:dyDescent="0.25">
      <c r="A13" s="86"/>
      <c r="B13" s="84"/>
      <c r="C13" s="84" t="s">
        <v>10</v>
      </c>
      <c r="D13" s="84"/>
      <c r="E13" s="84"/>
      <c r="F13" s="84"/>
      <c r="G13" s="84" t="s">
        <v>11</v>
      </c>
      <c r="H13" s="84"/>
      <c r="I13" s="84"/>
      <c r="J13" s="84"/>
      <c r="K13" s="84" t="s">
        <v>10</v>
      </c>
      <c r="L13" s="84"/>
      <c r="M13" s="84"/>
      <c r="N13" s="84"/>
      <c r="O13" s="84" t="s">
        <v>11</v>
      </c>
      <c r="P13" s="84"/>
      <c r="Q13" s="84"/>
      <c r="R13" s="84"/>
    </row>
    <row r="14" spans="1:18" ht="110.25" x14ac:dyDescent="0.25">
      <c r="A14" s="86"/>
      <c r="B14" s="84"/>
      <c r="C14" s="48" t="s">
        <v>12</v>
      </c>
      <c r="D14" s="48" t="s">
        <v>13</v>
      </c>
      <c r="E14" s="48" t="s">
        <v>14</v>
      </c>
      <c r="F14" s="48" t="s">
        <v>15</v>
      </c>
      <c r="G14" s="48" t="s">
        <v>16</v>
      </c>
      <c r="H14" s="48" t="s">
        <v>17</v>
      </c>
      <c r="I14" s="48" t="s">
        <v>18</v>
      </c>
      <c r="J14" s="10" t="s">
        <v>19</v>
      </c>
      <c r="K14" s="48" t="s">
        <v>12</v>
      </c>
      <c r="L14" s="48" t="s">
        <v>13</v>
      </c>
      <c r="M14" s="48" t="s">
        <v>14</v>
      </c>
      <c r="N14" s="48" t="s">
        <v>15</v>
      </c>
      <c r="O14" s="48" t="s">
        <v>16</v>
      </c>
      <c r="P14" s="48" t="s">
        <v>20</v>
      </c>
      <c r="Q14" s="48" t="s">
        <v>18</v>
      </c>
      <c r="R14" s="10" t="s">
        <v>19</v>
      </c>
    </row>
    <row r="15" spans="1:18" x14ac:dyDescent="0.25">
      <c r="A15" s="11">
        <v>1</v>
      </c>
      <c r="B15" s="48">
        <v>2</v>
      </c>
      <c r="C15" s="48">
        <v>3</v>
      </c>
      <c r="D15" s="48">
        <v>4</v>
      </c>
      <c r="E15" s="48">
        <v>5</v>
      </c>
      <c r="F15" s="48">
        <v>6</v>
      </c>
      <c r="G15" s="48">
        <v>7</v>
      </c>
      <c r="H15" s="48">
        <v>8</v>
      </c>
      <c r="I15" s="48"/>
      <c r="J15" s="10">
        <v>9</v>
      </c>
      <c r="K15" s="48">
        <v>10</v>
      </c>
      <c r="L15" s="10">
        <v>11</v>
      </c>
      <c r="M15" s="48">
        <v>12</v>
      </c>
      <c r="N15" s="10">
        <v>13</v>
      </c>
      <c r="O15" s="48">
        <v>14</v>
      </c>
      <c r="P15" s="10">
        <v>15</v>
      </c>
      <c r="Q15" s="10"/>
      <c r="R15" s="48">
        <v>16</v>
      </c>
    </row>
    <row r="16" spans="1:18" ht="47.25" x14ac:dyDescent="0.25">
      <c r="A16" s="12">
        <v>1</v>
      </c>
      <c r="B16" s="13" t="s">
        <v>21</v>
      </c>
      <c r="C16" s="48" t="s">
        <v>22</v>
      </c>
      <c r="D16" s="48" t="s">
        <v>22</v>
      </c>
      <c r="E16" s="48" t="s">
        <v>22</v>
      </c>
      <c r="F16" s="48" t="s">
        <v>22</v>
      </c>
      <c r="G16" s="48" t="s">
        <v>22</v>
      </c>
      <c r="H16" s="48" t="s">
        <v>22</v>
      </c>
      <c r="I16" s="48" t="s">
        <v>22</v>
      </c>
      <c r="J16" s="48" t="s">
        <v>22</v>
      </c>
      <c r="K16" s="48" t="s">
        <v>22</v>
      </c>
      <c r="L16" s="48" t="s">
        <v>22</v>
      </c>
      <c r="M16" s="48" t="s">
        <v>22</v>
      </c>
      <c r="N16" s="48" t="s">
        <v>22</v>
      </c>
      <c r="O16" s="48" t="s">
        <v>22</v>
      </c>
      <c r="P16" s="48" t="s">
        <v>22</v>
      </c>
      <c r="Q16" s="48" t="s">
        <v>22</v>
      </c>
      <c r="R16" s="48" t="s">
        <v>22</v>
      </c>
    </row>
    <row r="17" spans="1:18" ht="63" x14ac:dyDescent="0.25">
      <c r="A17" s="49" t="s">
        <v>23</v>
      </c>
      <c r="B17" s="14" t="s">
        <v>24</v>
      </c>
      <c r="C17" s="48" t="s">
        <v>22</v>
      </c>
      <c r="D17" s="48" t="s">
        <v>22</v>
      </c>
      <c r="E17" s="48" t="s">
        <v>22</v>
      </c>
      <c r="F17" s="48" t="s">
        <v>22</v>
      </c>
      <c r="G17" s="48" t="s">
        <v>22</v>
      </c>
      <c r="H17" s="48" t="s">
        <v>22</v>
      </c>
      <c r="I17" s="48" t="s">
        <v>22</v>
      </c>
      <c r="J17" s="48" t="s">
        <v>22</v>
      </c>
      <c r="K17" s="49" t="s">
        <v>25</v>
      </c>
      <c r="L17" s="48" t="s">
        <v>28</v>
      </c>
      <c r="M17" s="48">
        <v>2</v>
      </c>
      <c r="N17" s="15" t="s">
        <v>26</v>
      </c>
      <c r="O17" s="15" t="s">
        <v>27</v>
      </c>
      <c r="P17" s="15">
        <v>1615</v>
      </c>
      <c r="Q17" s="15">
        <v>1.03</v>
      </c>
      <c r="R17" s="10">
        <f>M17*P17*Q17</f>
        <v>3326.9</v>
      </c>
    </row>
    <row r="18" spans="1:18" x14ac:dyDescent="0.25">
      <c r="A18" s="16">
        <v>2</v>
      </c>
      <c r="B18" s="13" t="s">
        <v>29</v>
      </c>
      <c r="C18" s="48" t="s">
        <v>22</v>
      </c>
      <c r="D18" s="48" t="s">
        <v>22</v>
      </c>
      <c r="E18" s="48" t="s">
        <v>22</v>
      </c>
      <c r="F18" s="48" t="s">
        <v>22</v>
      </c>
      <c r="G18" s="48" t="s">
        <v>22</v>
      </c>
      <c r="H18" s="48" t="s">
        <v>22</v>
      </c>
      <c r="I18" s="48" t="s">
        <v>22</v>
      </c>
      <c r="J18" s="48" t="s">
        <v>22</v>
      </c>
      <c r="K18" s="48" t="s">
        <v>22</v>
      </c>
      <c r="L18" s="48" t="s">
        <v>22</v>
      </c>
      <c r="M18" s="48" t="s">
        <v>22</v>
      </c>
      <c r="N18" s="48" t="s">
        <v>22</v>
      </c>
      <c r="O18" s="48" t="s">
        <v>22</v>
      </c>
      <c r="P18" s="48" t="s">
        <v>22</v>
      </c>
      <c r="Q18" s="48" t="s">
        <v>22</v>
      </c>
      <c r="R18" s="48" t="s">
        <v>22</v>
      </c>
    </row>
    <row r="19" spans="1:18" x14ac:dyDescent="0.25">
      <c r="A19" s="49" t="s">
        <v>30</v>
      </c>
      <c r="B19" s="17" t="s">
        <v>31</v>
      </c>
      <c r="C19" s="48" t="s">
        <v>22</v>
      </c>
      <c r="D19" s="48" t="s">
        <v>22</v>
      </c>
      <c r="E19" s="48" t="s">
        <v>22</v>
      </c>
      <c r="F19" s="48" t="s">
        <v>22</v>
      </c>
      <c r="G19" s="48" t="s">
        <v>22</v>
      </c>
      <c r="H19" s="48" t="s">
        <v>22</v>
      </c>
      <c r="I19" s="48" t="s">
        <v>22</v>
      </c>
      <c r="J19" s="48" t="s">
        <v>22</v>
      </c>
      <c r="K19" s="49" t="s">
        <v>32</v>
      </c>
      <c r="L19" s="48" t="s">
        <v>33</v>
      </c>
      <c r="M19" s="48"/>
      <c r="N19" s="15" t="s">
        <v>34</v>
      </c>
      <c r="O19" s="15" t="s">
        <v>35</v>
      </c>
      <c r="P19" s="15">
        <v>151</v>
      </c>
      <c r="Q19" s="15">
        <v>1.03</v>
      </c>
      <c r="R19" s="10">
        <f t="shared" ref="R19:R29" si="0">M19*P19*Q19</f>
        <v>0</v>
      </c>
    </row>
    <row r="20" spans="1:18" x14ac:dyDescent="0.25">
      <c r="A20" s="49" t="s">
        <v>36</v>
      </c>
      <c r="B20" s="17" t="s">
        <v>31</v>
      </c>
      <c r="C20" s="48" t="s">
        <v>22</v>
      </c>
      <c r="D20" s="48" t="s">
        <v>22</v>
      </c>
      <c r="E20" s="48" t="s">
        <v>22</v>
      </c>
      <c r="F20" s="48" t="s">
        <v>22</v>
      </c>
      <c r="G20" s="48" t="s">
        <v>22</v>
      </c>
      <c r="H20" s="48" t="s">
        <v>22</v>
      </c>
      <c r="I20" s="48" t="s">
        <v>22</v>
      </c>
      <c r="J20" s="48" t="s">
        <v>22</v>
      </c>
      <c r="K20" s="49" t="s">
        <v>32</v>
      </c>
      <c r="L20" s="48" t="s">
        <v>37</v>
      </c>
      <c r="M20" s="48"/>
      <c r="N20" s="15" t="s">
        <v>34</v>
      </c>
      <c r="O20" s="15" t="s">
        <v>38</v>
      </c>
      <c r="P20" s="15">
        <v>189</v>
      </c>
      <c r="Q20" s="15">
        <v>1.03</v>
      </c>
      <c r="R20" s="10">
        <f t="shared" si="0"/>
        <v>0</v>
      </c>
    </row>
    <row r="21" spans="1:18" x14ac:dyDescent="0.25">
      <c r="A21" s="49" t="s">
        <v>39</v>
      </c>
      <c r="B21" s="17" t="s">
        <v>31</v>
      </c>
      <c r="C21" s="48" t="s">
        <v>22</v>
      </c>
      <c r="D21" s="48" t="s">
        <v>22</v>
      </c>
      <c r="E21" s="48" t="s">
        <v>22</v>
      </c>
      <c r="F21" s="48" t="s">
        <v>22</v>
      </c>
      <c r="G21" s="48" t="s">
        <v>22</v>
      </c>
      <c r="H21" s="48" t="s">
        <v>22</v>
      </c>
      <c r="I21" s="48" t="s">
        <v>22</v>
      </c>
      <c r="J21" s="48" t="s">
        <v>22</v>
      </c>
      <c r="K21" s="49" t="s">
        <v>32</v>
      </c>
      <c r="L21" s="48" t="s">
        <v>40</v>
      </c>
      <c r="M21" s="48"/>
      <c r="N21" s="15" t="s">
        <v>34</v>
      </c>
      <c r="O21" s="15" t="s">
        <v>41</v>
      </c>
      <c r="P21" s="15">
        <v>239</v>
      </c>
      <c r="Q21" s="15">
        <v>1.03</v>
      </c>
      <c r="R21" s="10">
        <f t="shared" si="0"/>
        <v>0</v>
      </c>
    </row>
    <row r="22" spans="1:18" x14ac:dyDescent="0.25">
      <c r="A22" s="49" t="s">
        <v>42</v>
      </c>
      <c r="B22" s="17" t="s">
        <v>31</v>
      </c>
      <c r="C22" s="48" t="s">
        <v>22</v>
      </c>
      <c r="D22" s="48" t="s">
        <v>22</v>
      </c>
      <c r="E22" s="48" t="s">
        <v>22</v>
      </c>
      <c r="F22" s="48" t="s">
        <v>22</v>
      </c>
      <c r="G22" s="48" t="s">
        <v>22</v>
      </c>
      <c r="H22" s="48" t="s">
        <v>22</v>
      </c>
      <c r="I22" s="48" t="s">
        <v>22</v>
      </c>
      <c r="J22" s="48" t="s">
        <v>22</v>
      </c>
      <c r="K22" s="49" t="s">
        <v>32</v>
      </c>
      <c r="L22" s="48" t="s">
        <v>43</v>
      </c>
      <c r="M22" s="48"/>
      <c r="N22" s="15" t="s">
        <v>34</v>
      </c>
      <c r="O22" s="15" t="s">
        <v>44</v>
      </c>
      <c r="P22" s="15">
        <v>309</v>
      </c>
      <c r="Q22" s="15">
        <v>1.03</v>
      </c>
      <c r="R22" s="10">
        <f t="shared" si="0"/>
        <v>0</v>
      </c>
    </row>
    <row r="23" spans="1:18" x14ac:dyDescent="0.25">
      <c r="A23" s="49" t="s">
        <v>45</v>
      </c>
      <c r="B23" s="17" t="s">
        <v>31</v>
      </c>
      <c r="C23" s="48" t="s">
        <v>22</v>
      </c>
      <c r="D23" s="48" t="s">
        <v>22</v>
      </c>
      <c r="E23" s="48" t="s">
        <v>22</v>
      </c>
      <c r="F23" s="48" t="s">
        <v>22</v>
      </c>
      <c r="G23" s="48" t="s">
        <v>22</v>
      </c>
      <c r="H23" s="48" t="s">
        <v>22</v>
      </c>
      <c r="I23" s="48" t="s">
        <v>22</v>
      </c>
      <c r="J23" s="48" t="s">
        <v>22</v>
      </c>
      <c r="K23" s="49" t="s">
        <v>32</v>
      </c>
      <c r="L23" s="48" t="s">
        <v>46</v>
      </c>
      <c r="M23" s="48"/>
      <c r="N23" s="15" t="s">
        <v>34</v>
      </c>
      <c r="O23" s="15" t="s">
        <v>47</v>
      </c>
      <c r="P23" s="15">
        <v>395</v>
      </c>
      <c r="Q23" s="15">
        <v>1.03</v>
      </c>
      <c r="R23" s="10">
        <f t="shared" si="0"/>
        <v>0</v>
      </c>
    </row>
    <row r="24" spans="1:18" x14ac:dyDescent="0.25">
      <c r="A24" s="49" t="s">
        <v>48</v>
      </c>
      <c r="B24" s="17" t="s">
        <v>31</v>
      </c>
      <c r="C24" s="48" t="s">
        <v>22</v>
      </c>
      <c r="D24" s="48" t="s">
        <v>22</v>
      </c>
      <c r="E24" s="48" t="s">
        <v>22</v>
      </c>
      <c r="F24" s="48" t="s">
        <v>22</v>
      </c>
      <c r="G24" s="48" t="s">
        <v>22</v>
      </c>
      <c r="H24" s="48" t="s">
        <v>22</v>
      </c>
      <c r="I24" s="48" t="s">
        <v>22</v>
      </c>
      <c r="J24" s="48" t="s">
        <v>22</v>
      </c>
      <c r="K24" s="49" t="s">
        <v>32</v>
      </c>
      <c r="L24" s="48" t="s">
        <v>49</v>
      </c>
      <c r="M24" s="48"/>
      <c r="N24" s="15" t="s">
        <v>34</v>
      </c>
      <c r="O24" s="15" t="s">
        <v>50</v>
      </c>
      <c r="P24" s="15">
        <v>395</v>
      </c>
      <c r="Q24" s="15">
        <v>1.03</v>
      </c>
      <c r="R24" s="10">
        <f t="shared" si="0"/>
        <v>0</v>
      </c>
    </row>
    <row r="25" spans="1:18" x14ac:dyDescent="0.25">
      <c r="A25" s="49" t="s">
        <v>51</v>
      </c>
      <c r="B25" s="17" t="s">
        <v>31</v>
      </c>
      <c r="C25" s="48" t="s">
        <v>22</v>
      </c>
      <c r="D25" s="48" t="s">
        <v>22</v>
      </c>
      <c r="E25" s="48" t="s">
        <v>22</v>
      </c>
      <c r="F25" s="48" t="s">
        <v>22</v>
      </c>
      <c r="G25" s="48" t="s">
        <v>22</v>
      </c>
      <c r="H25" s="48" t="s">
        <v>22</v>
      </c>
      <c r="I25" s="48" t="s">
        <v>22</v>
      </c>
      <c r="J25" s="48" t="s">
        <v>22</v>
      </c>
      <c r="K25" s="49" t="s">
        <v>32</v>
      </c>
      <c r="L25" s="48" t="s">
        <v>52</v>
      </c>
      <c r="M25" s="48"/>
      <c r="N25" s="15" t="s">
        <v>34</v>
      </c>
      <c r="O25" s="15" t="s">
        <v>53</v>
      </c>
      <c r="P25" s="15">
        <v>532</v>
      </c>
      <c r="Q25" s="15">
        <v>1.03</v>
      </c>
      <c r="R25" s="10">
        <f t="shared" si="0"/>
        <v>0</v>
      </c>
    </row>
    <row r="26" spans="1:18" x14ac:dyDescent="0.25">
      <c r="A26" s="49" t="s">
        <v>54</v>
      </c>
      <c r="B26" s="17" t="s">
        <v>31</v>
      </c>
      <c r="C26" s="48" t="s">
        <v>22</v>
      </c>
      <c r="D26" s="48" t="s">
        <v>22</v>
      </c>
      <c r="E26" s="48" t="s">
        <v>22</v>
      </c>
      <c r="F26" s="48" t="s">
        <v>22</v>
      </c>
      <c r="G26" s="48" t="s">
        <v>22</v>
      </c>
      <c r="H26" s="48" t="s">
        <v>22</v>
      </c>
      <c r="I26" s="48" t="s">
        <v>22</v>
      </c>
      <c r="J26" s="48" t="s">
        <v>22</v>
      </c>
      <c r="K26" s="49" t="s">
        <v>32</v>
      </c>
      <c r="L26" s="48" t="s">
        <v>55</v>
      </c>
      <c r="M26" s="48"/>
      <c r="N26" s="15" t="s">
        <v>34</v>
      </c>
      <c r="O26" s="15" t="s">
        <v>56</v>
      </c>
      <c r="P26" s="15">
        <v>532</v>
      </c>
      <c r="Q26" s="15">
        <v>1.03</v>
      </c>
      <c r="R26" s="10">
        <f t="shared" si="0"/>
        <v>0</v>
      </c>
    </row>
    <row r="27" spans="1:18" x14ac:dyDescent="0.25">
      <c r="A27" s="49" t="s">
        <v>57</v>
      </c>
      <c r="B27" s="17" t="s">
        <v>31</v>
      </c>
      <c r="C27" s="48" t="s">
        <v>22</v>
      </c>
      <c r="D27" s="48" t="s">
        <v>22</v>
      </c>
      <c r="E27" s="48" t="s">
        <v>22</v>
      </c>
      <c r="F27" s="48" t="s">
        <v>22</v>
      </c>
      <c r="G27" s="48" t="s">
        <v>22</v>
      </c>
      <c r="H27" s="48" t="s">
        <v>22</v>
      </c>
      <c r="I27" s="48" t="s">
        <v>22</v>
      </c>
      <c r="J27" s="48" t="s">
        <v>22</v>
      </c>
      <c r="K27" s="49" t="s">
        <v>32</v>
      </c>
      <c r="L27" s="48" t="s">
        <v>58</v>
      </c>
      <c r="M27" s="48">
        <v>2</v>
      </c>
      <c r="N27" s="15" t="s">
        <v>34</v>
      </c>
      <c r="O27" s="15" t="s">
        <v>59</v>
      </c>
      <c r="P27" s="15">
        <v>532</v>
      </c>
      <c r="Q27" s="15">
        <v>1.03</v>
      </c>
      <c r="R27" s="10">
        <f t="shared" si="0"/>
        <v>1095.92</v>
      </c>
    </row>
    <row r="28" spans="1:18" x14ac:dyDescent="0.25">
      <c r="A28" s="49" t="s">
        <v>60</v>
      </c>
      <c r="B28" s="17" t="s">
        <v>31</v>
      </c>
      <c r="C28" s="48" t="s">
        <v>22</v>
      </c>
      <c r="D28" s="48" t="s">
        <v>22</v>
      </c>
      <c r="E28" s="48" t="s">
        <v>22</v>
      </c>
      <c r="F28" s="48" t="s">
        <v>22</v>
      </c>
      <c r="G28" s="48" t="s">
        <v>22</v>
      </c>
      <c r="H28" s="48" t="s">
        <v>22</v>
      </c>
      <c r="I28" s="48" t="s">
        <v>22</v>
      </c>
      <c r="J28" s="48" t="s">
        <v>22</v>
      </c>
      <c r="K28" s="49" t="s">
        <v>32</v>
      </c>
      <c r="L28" s="48" t="s">
        <v>61</v>
      </c>
      <c r="M28" s="48"/>
      <c r="N28" s="15" t="s">
        <v>34</v>
      </c>
      <c r="O28" s="15" t="s">
        <v>62</v>
      </c>
      <c r="P28" s="15">
        <v>886</v>
      </c>
      <c r="Q28" s="15">
        <v>1.03</v>
      </c>
      <c r="R28" s="10">
        <f t="shared" si="0"/>
        <v>0</v>
      </c>
    </row>
    <row r="29" spans="1:18" x14ac:dyDescent="0.25">
      <c r="A29" s="49" t="s">
        <v>63</v>
      </c>
      <c r="B29" s="17" t="s">
        <v>31</v>
      </c>
      <c r="C29" s="48" t="s">
        <v>22</v>
      </c>
      <c r="D29" s="48" t="s">
        <v>22</v>
      </c>
      <c r="E29" s="48" t="s">
        <v>22</v>
      </c>
      <c r="F29" s="48" t="s">
        <v>22</v>
      </c>
      <c r="G29" s="48" t="s">
        <v>22</v>
      </c>
      <c r="H29" s="48" t="s">
        <v>22</v>
      </c>
      <c r="I29" s="48" t="s">
        <v>22</v>
      </c>
      <c r="J29" s="48" t="s">
        <v>22</v>
      </c>
      <c r="K29" s="49" t="s">
        <v>32</v>
      </c>
      <c r="L29" s="48" t="s">
        <v>64</v>
      </c>
      <c r="M29" s="48"/>
      <c r="N29" s="15" t="s">
        <v>34</v>
      </c>
      <c r="O29" s="15" t="s">
        <v>56</v>
      </c>
      <c r="P29" s="15">
        <v>1220</v>
      </c>
      <c r="Q29" s="15">
        <v>1.03</v>
      </c>
      <c r="R29" s="10">
        <f t="shared" si="0"/>
        <v>0</v>
      </c>
    </row>
    <row r="30" spans="1:18" x14ac:dyDescent="0.25">
      <c r="A30" s="16">
        <v>3</v>
      </c>
      <c r="B30" s="18" t="s">
        <v>65</v>
      </c>
      <c r="C30" s="48" t="s">
        <v>22</v>
      </c>
      <c r="D30" s="48" t="s">
        <v>22</v>
      </c>
      <c r="E30" s="48" t="s">
        <v>22</v>
      </c>
      <c r="F30" s="48" t="s">
        <v>22</v>
      </c>
      <c r="G30" s="48" t="s">
        <v>22</v>
      </c>
      <c r="H30" s="48" t="s">
        <v>22</v>
      </c>
      <c r="I30" s="48" t="s">
        <v>22</v>
      </c>
      <c r="J30" s="48" t="s">
        <v>22</v>
      </c>
      <c r="K30" s="48" t="s">
        <v>22</v>
      </c>
      <c r="L30" s="48" t="s">
        <v>22</v>
      </c>
      <c r="M30" s="48" t="s">
        <v>22</v>
      </c>
      <c r="N30" s="48" t="s">
        <v>22</v>
      </c>
      <c r="O30" s="48" t="s">
        <v>22</v>
      </c>
      <c r="P30" s="48" t="s">
        <v>22</v>
      </c>
      <c r="Q30" s="48" t="s">
        <v>22</v>
      </c>
      <c r="R30" s="48" t="s">
        <v>22</v>
      </c>
    </row>
    <row r="31" spans="1:18" ht="31.5" x14ac:dyDescent="0.25">
      <c r="A31" s="49" t="s">
        <v>66</v>
      </c>
      <c r="B31" s="19" t="s">
        <v>67</v>
      </c>
      <c r="C31" s="48" t="s">
        <v>22</v>
      </c>
      <c r="D31" s="48" t="s">
        <v>22</v>
      </c>
      <c r="E31" s="48" t="s">
        <v>22</v>
      </c>
      <c r="F31" s="48" t="s">
        <v>22</v>
      </c>
      <c r="G31" s="48" t="s">
        <v>22</v>
      </c>
      <c r="H31" s="48" t="s">
        <v>22</v>
      </c>
      <c r="I31" s="48" t="s">
        <v>22</v>
      </c>
      <c r="J31" s="48" t="s">
        <v>22</v>
      </c>
      <c r="K31" s="49" t="s">
        <v>25</v>
      </c>
      <c r="L31" s="48"/>
      <c r="M31" s="48">
        <v>6</v>
      </c>
      <c r="N31" s="15" t="s">
        <v>34</v>
      </c>
      <c r="O31" s="15" t="s">
        <v>68</v>
      </c>
      <c r="P31" s="15">
        <v>928</v>
      </c>
      <c r="Q31" s="15">
        <v>1.01</v>
      </c>
      <c r="R31" s="10">
        <f t="shared" ref="R31" si="1">M31*P31*Q31</f>
        <v>5623.68</v>
      </c>
    </row>
    <row r="32" spans="1:18" x14ac:dyDescent="0.25">
      <c r="A32" s="20">
        <v>4</v>
      </c>
      <c r="B32" s="13" t="s">
        <v>69</v>
      </c>
      <c r="C32" s="48" t="s">
        <v>22</v>
      </c>
      <c r="D32" s="48" t="s">
        <v>22</v>
      </c>
      <c r="E32" s="48" t="s">
        <v>22</v>
      </c>
      <c r="F32" s="48" t="s">
        <v>22</v>
      </c>
      <c r="G32" s="48" t="s">
        <v>22</v>
      </c>
      <c r="H32" s="48" t="s">
        <v>22</v>
      </c>
      <c r="I32" s="48" t="s">
        <v>22</v>
      </c>
      <c r="J32" s="48" t="s">
        <v>22</v>
      </c>
      <c r="K32" s="21" t="s">
        <v>22</v>
      </c>
      <c r="L32" s="21" t="s">
        <v>22</v>
      </c>
      <c r="M32" s="21" t="s">
        <v>22</v>
      </c>
      <c r="N32" s="21" t="s">
        <v>22</v>
      </c>
      <c r="O32" s="21" t="s">
        <v>22</v>
      </c>
      <c r="P32" s="21" t="s">
        <v>22</v>
      </c>
      <c r="Q32" s="21" t="s">
        <v>22</v>
      </c>
      <c r="R32" s="21" t="s">
        <v>22</v>
      </c>
    </row>
    <row r="33" spans="1:18" x14ac:dyDescent="0.25">
      <c r="A33" s="22" t="s">
        <v>70</v>
      </c>
      <c r="B33" s="14" t="s">
        <v>71</v>
      </c>
      <c r="C33" s="48" t="s">
        <v>22</v>
      </c>
      <c r="D33" s="48" t="s">
        <v>22</v>
      </c>
      <c r="E33" s="48" t="s">
        <v>22</v>
      </c>
      <c r="F33" s="48" t="s">
        <v>22</v>
      </c>
      <c r="G33" s="48" t="s">
        <v>22</v>
      </c>
      <c r="H33" s="48" t="s">
        <v>22</v>
      </c>
      <c r="I33" s="48" t="s">
        <v>22</v>
      </c>
      <c r="J33" s="48" t="s">
        <v>22</v>
      </c>
      <c r="K33" s="21"/>
      <c r="L33" s="21"/>
      <c r="M33" s="21"/>
      <c r="N33" s="23" t="s">
        <v>72</v>
      </c>
      <c r="O33" s="15" t="s">
        <v>73</v>
      </c>
      <c r="P33" s="15">
        <v>4.8</v>
      </c>
      <c r="Q33" s="15">
        <v>1.04</v>
      </c>
      <c r="R33" s="21">
        <f>M33*P33*Q33</f>
        <v>0</v>
      </c>
    </row>
    <row r="34" spans="1:18" x14ac:dyDescent="0.25">
      <c r="A34" s="20">
        <v>5</v>
      </c>
      <c r="B34" s="13" t="s">
        <v>74</v>
      </c>
      <c r="C34" s="48" t="s">
        <v>22</v>
      </c>
      <c r="D34" s="48" t="s">
        <v>22</v>
      </c>
      <c r="E34" s="48" t="s">
        <v>22</v>
      </c>
      <c r="F34" s="48" t="s">
        <v>22</v>
      </c>
      <c r="G34" s="48" t="s">
        <v>22</v>
      </c>
      <c r="H34" s="48" t="s">
        <v>22</v>
      </c>
      <c r="I34" s="48" t="s">
        <v>22</v>
      </c>
      <c r="J34" s="48" t="s">
        <v>22</v>
      </c>
      <c r="K34" s="48" t="s">
        <v>22</v>
      </c>
      <c r="L34" s="48" t="s">
        <v>22</v>
      </c>
      <c r="M34" s="48" t="s">
        <v>22</v>
      </c>
      <c r="N34" s="48" t="s">
        <v>22</v>
      </c>
      <c r="O34" s="48" t="s">
        <v>22</v>
      </c>
      <c r="P34" s="48" t="s">
        <v>22</v>
      </c>
      <c r="Q34" s="48" t="s">
        <v>22</v>
      </c>
      <c r="R34" s="48" t="s">
        <v>22</v>
      </c>
    </row>
    <row r="35" spans="1:18" ht="31.5" x14ac:dyDescent="0.25">
      <c r="A35" s="22" t="s">
        <v>75</v>
      </c>
      <c r="B35" s="14" t="s">
        <v>76</v>
      </c>
      <c r="C35" s="48" t="s">
        <v>22</v>
      </c>
      <c r="D35" s="48" t="s">
        <v>22</v>
      </c>
      <c r="E35" s="48" t="s">
        <v>22</v>
      </c>
      <c r="F35" s="48" t="s">
        <v>22</v>
      </c>
      <c r="G35" s="48" t="s">
        <v>22</v>
      </c>
      <c r="H35" s="48" t="s">
        <v>22</v>
      </c>
      <c r="I35" s="48" t="s">
        <v>22</v>
      </c>
      <c r="J35" s="48" t="s">
        <v>22</v>
      </c>
      <c r="K35" s="21"/>
      <c r="L35" s="21" t="s">
        <v>77</v>
      </c>
      <c r="M35" s="21"/>
      <c r="N35" s="15" t="s">
        <v>78</v>
      </c>
      <c r="O35" s="15" t="s">
        <v>79</v>
      </c>
      <c r="P35" s="15">
        <v>40</v>
      </c>
      <c r="Q35" s="50">
        <v>1</v>
      </c>
      <c r="R35" s="24">
        <f t="shared" ref="R35:R38" si="2">M35*P35*Q35</f>
        <v>0</v>
      </c>
    </row>
    <row r="36" spans="1:18" ht="31.5" x14ac:dyDescent="0.25">
      <c r="A36" s="22" t="s">
        <v>80</v>
      </c>
      <c r="B36" s="14" t="s">
        <v>76</v>
      </c>
      <c r="C36" s="48" t="s">
        <v>22</v>
      </c>
      <c r="D36" s="48" t="s">
        <v>22</v>
      </c>
      <c r="E36" s="48" t="s">
        <v>22</v>
      </c>
      <c r="F36" s="48" t="s">
        <v>22</v>
      </c>
      <c r="G36" s="48" t="s">
        <v>22</v>
      </c>
      <c r="H36" s="48" t="s">
        <v>22</v>
      </c>
      <c r="I36" s="48" t="s">
        <v>22</v>
      </c>
      <c r="J36" s="48" t="s">
        <v>22</v>
      </c>
      <c r="K36" s="21"/>
      <c r="L36" s="21" t="s">
        <v>81</v>
      </c>
      <c r="M36" s="21">
        <v>1</v>
      </c>
      <c r="N36" s="15" t="s">
        <v>78</v>
      </c>
      <c r="O36" s="15" t="s">
        <v>82</v>
      </c>
      <c r="P36" s="15">
        <v>70</v>
      </c>
      <c r="Q36" s="50">
        <v>1</v>
      </c>
      <c r="R36" s="24">
        <f t="shared" si="2"/>
        <v>70</v>
      </c>
    </row>
    <row r="37" spans="1:18" ht="31.5" x14ac:dyDescent="0.25">
      <c r="A37" s="22" t="s">
        <v>83</v>
      </c>
      <c r="B37" s="14" t="s">
        <v>76</v>
      </c>
      <c r="C37" s="48" t="s">
        <v>22</v>
      </c>
      <c r="D37" s="48" t="s">
        <v>22</v>
      </c>
      <c r="E37" s="48" t="s">
        <v>22</v>
      </c>
      <c r="F37" s="48" t="s">
        <v>22</v>
      </c>
      <c r="G37" s="48" t="s">
        <v>22</v>
      </c>
      <c r="H37" s="48" t="s">
        <v>22</v>
      </c>
      <c r="I37" s="48" t="s">
        <v>22</v>
      </c>
      <c r="J37" s="48" t="s">
        <v>22</v>
      </c>
      <c r="K37" s="21"/>
      <c r="L37" s="21" t="s">
        <v>84</v>
      </c>
      <c r="M37" s="21"/>
      <c r="N37" s="15" t="s">
        <v>78</v>
      </c>
      <c r="O37" s="15" t="s">
        <v>85</v>
      </c>
      <c r="P37" s="15">
        <v>300</v>
      </c>
      <c r="Q37" s="50">
        <v>1</v>
      </c>
      <c r="R37" s="24">
        <f t="shared" si="2"/>
        <v>0</v>
      </c>
    </row>
    <row r="38" spans="1:18" ht="32.25" thickBot="1" x14ac:dyDescent="0.3">
      <c r="A38" s="25" t="s">
        <v>86</v>
      </c>
      <c r="B38" s="26" t="s">
        <v>76</v>
      </c>
      <c r="C38" s="48" t="s">
        <v>22</v>
      </c>
      <c r="D38" s="48" t="s">
        <v>22</v>
      </c>
      <c r="E38" s="48" t="s">
        <v>22</v>
      </c>
      <c r="F38" s="48" t="s">
        <v>22</v>
      </c>
      <c r="G38" s="48" t="s">
        <v>22</v>
      </c>
      <c r="H38" s="48" t="s">
        <v>22</v>
      </c>
      <c r="I38" s="48" t="s">
        <v>22</v>
      </c>
      <c r="J38" s="48" t="s">
        <v>22</v>
      </c>
      <c r="K38" s="27"/>
      <c r="L38" s="27" t="s">
        <v>87</v>
      </c>
      <c r="M38" s="27"/>
      <c r="N38" s="28" t="s">
        <v>78</v>
      </c>
      <c r="O38" s="28" t="s">
        <v>88</v>
      </c>
      <c r="P38" s="28">
        <v>500</v>
      </c>
      <c r="Q38" s="29">
        <v>1</v>
      </c>
      <c r="R38" s="30">
        <f t="shared" si="2"/>
        <v>0</v>
      </c>
    </row>
    <row r="39" spans="1:18" ht="48" thickTop="1" x14ac:dyDescent="0.25">
      <c r="A39" s="31"/>
      <c r="B39" s="55" t="s">
        <v>89</v>
      </c>
      <c r="C39" s="48" t="s">
        <v>22</v>
      </c>
      <c r="D39" s="48" t="s">
        <v>22</v>
      </c>
      <c r="E39" s="48" t="s">
        <v>22</v>
      </c>
      <c r="F39" s="48" t="s">
        <v>22</v>
      </c>
      <c r="G39" s="48" t="s">
        <v>22</v>
      </c>
      <c r="H39" s="48" t="s">
        <v>22</v>
      </c>
      <c r="I39" s="48" t="s">
        <v>22</v>
      </c>
      <c r="J39" s="48" t="s">
        <v>22</v>
      </c>
      <c r="K39" s="40" t="s">
        <v>22</v>
      </c>
      <c r="L39" s="40" t="s">
        <v>22</v>
      </c>
      <c r="M39" s="40" t="s">
        <v>22</v>
      </c>
      <c r="N39" s="40" t="s">
        <v>22</v>
      </c>
      <c r="O39" s="40" t="s">
        <v>22</v>
      </c>
      <c r="P39" s="40" t="s">
        <v>22</v>
      </c>
      <c r="Q39" s="40" t="s">
        <v>22</v>
      </c>
      <c r="R39" s="32">
        <f>R17+R19+R21+R22+R23+R24+R25+R26+R27+R28+R29+R31+R33+R35+R36+R37+R38+R20</f>
        <v>10116.5</v>
      </c>
    </row>
    <row r="40" spans="1:18" s="76" customFormat="1" x14ac:dyDescent="0.25">
      <c r="A40" s="72"/>
      <c r="B40" s="73"/>
      <c r="C40" s="71"/>
      <c r="D40" s="71"/>
      <c r="E40" s="71"/>
      <c r="F40" s="71"/>
      <c r="G40" s="71"/>
      <c r="H40" s="71"/>
      <c r="I40" s="71"/>
      <c r="J40" s="71"/>
      <c r="K40" s="74"/>
      <c r="L40" s="74"/>
      <c r="M40" s="74"/>
      <c r="N40" s="74"/>
      <c r="O40" s="74"/>
      <c r="P40" s="74"/>
      <c r="Q40" s="74"/>
      <c r="R40" s="75"/>
    </row>
    <row r="41" spans="1:18" x14ac:dyDescent="0.25">
      <c r="A41" s="86" t="s">
        <v>5</v>
      </c>
      <c r="B41" s="84" t="s">
        <v>6</v>
      </c>
      <c r="C41" s="80" t="s">
        <v>7</v>
      </c>
      <c r="D41" s="80"/>
      <c r="E41" s="80"/>
      <c r="F41" s="80"/>
      <c r="G41" s="80"/>
      <c r="H41" s="80"/>
      <c r="I41" s="80"/>
      <c r="J41" s="80"/>
      <c r="K41" s="80" t="s">
        <v>8</v>
      </c>
      <c r="L41" s="80"/>
      <c r="M41" s="80"/>
      <c r="N41" s="80"/>
      <c r="O41" s="80"/>
      <c r="P41" s="80"/>
      <c r="Q41" s="80"/>
      <c r="R41" s="80"/>
    </row>
    <row r="42" spans="1:18" ht="15.75" customHeight="1" x14ac:dyDescent="0.25">
      <c r="A42" s="86"/>
      <c r="B42" s="84"/>
      <c r="C42" s="84" t="s">
        <v>9</v>
      </c>
      <c r="D42" s="84"/>
      <c r="E42" s="84"/>
      <c r="F42" s="84"/>
      <c r="G42" s="84"/>
      <c r="H42" s="84"/>
      <c r="I42" s="84"/>
      <c r="J42" s="84"/>
      <c r="K42" s="81" t="s">
        <v>212</v>
      </c>
      <c r="L42" s="82"/>
      <c r="M42" s="82"/>
      <c r="N42" s="82"/>
      <c r="O42" s="82"/>
      <c r="P42" s="82"/>
      <c r="Q42" s="82"/>
      <c r="R42" s="83"/>
    </row>
    <row r="43" spans="1:18" ht="15.75" customHeight="1" x14ac:dyDescent="0.25">
      <c r="A43" s="86"/>
      <c r="B43" s="84"/>
      <c r="C43" s="84" t="s">
        <v>10</v>
      </c>
      <c r="D43" s="84"/>
      <c r="E43" s="84"/>
      <c r="F43" s="84"/>
      <c r="G43" s="84" t="s">
        <v>11</v>
      </c>
      <c r="H43" s="84"/>
      <c r="I43" s="84"/>
      <c r="J43" s="84"/>
      <c r="K43" s="84" t="s">
        <v>10</v>
      </c>
      <c r="L43" s="84"/>
      <c r="M43" s="84"/>
      <c r="N43" s="84"/>
      <c r="O43" s="84" t="s">
        <v>11</v>
      </c>
      <c r="P43" s="84"/>
      <c r="Q43" s="84"/>
      <c r="R43" s="84"/>
    </row>
    <row r="44" spans="1:18" ht="110.25" x14ac:dyDescent="0.25">
      <c r="A44" s="86"/>
      <c r="B44" s="84"/>
      <c r="C44" s="48" t="s">
        <v>12</v>
      </c>
      <c r="D44" s="48" t="s">
        <v>13</v>
      </c>
      <c r="E44" s="48" t="s">
        <v>14</v>
      </c>
      <c r="F44" s="48" t="s">
        <v>15</v>
      </c>
      <c r="G44" s="48" t="s">
        <v>16</v>
      </c>
      <c r="H44" s="48" t="s">
        <v>17</v>
      </c>
      <c r="I44" s="48" t="s">
        <v>18</v>
      </c>
      <c r="J44" s="10" t="s">
        <v>19</v>
      </c>
      <c r="K44" s="48" t="s">
        <v>12</v>
      </c>
      <c r="L44" s="48" t="s">
        <v>13</v>
      </c>
      <c r="M44" s="48" t="s">
        <v>14</v>
      </c>
      <c r="N44" s="48" t="s">
        <v>15</v>
      </c>
      <c r="O44" s="48" t="s">
        <v>16</v>
      </c>
      <c r="P44" s="48" t="s">
        <v>20</v>
      </c>
      <c r="Q44" s="48" t="s">
        <v>18</v>
      </c>
      <c r="R44" s="10" t="s">
        <v>19</v>
      </c>
    </row>
    <row r="45" spans="1:18" x14ac:dyDescent="0.25">
      <c r="A45" s="11">
        <v>1</v>
      </c>
      <c r="B45" s="48">
        <v>2</v>
      </c>
      <c r="C45" s="48">
        <v>3</v>
      </c>
      <c r="D45" s="48">
        <v>4</v>
      </c>
      <c r="E45" s="48">
        <v>5</v>
      </c>
      <c r="F45" s="48">
        <v>6</v>
      </c>
      <c r="G45" s="48">
        <v>7</v>
      </c>
      <c r="H45" s="48">
        <v>8</v>
      </c>
      <c r="I45" s="48"/>
      <c r="J45" s="10">
        <v>9</v>
      </c>
      <c r="K45" s="48">
        <v>10</v>
      </c>
      <c r="L45" s="10">
        <v>11</v>
      </c>
      <c r="M45" s="48">
        <v>12</v>
      </c>
      <c r="N45" s="10">
        <v>13</v>
      </c>
      <c r="O45" s="48">
        <v>14</v>
      </c>
      <c r="P45" s="10">
        <v>15</v>
      </c>
      <c r="Q45" s="10"/>
      <c r="R45" s="48">
        <v>16</v>
      </c>
    </row>
    <row r="46" spans="1:18" ht="31.5" x14ac:dyDescent="0.25">
      <c r="A46" s="42">
        <v>1</v>
      </c>
      <c r="B46" s="13" t="s">
        <v>150</v>
      </c>
      <c r="C46" s="48" t="s">
        <v>22</v>
      </c>
      <c r="D46" s="48" t="s">
        <v>22</v>
      </c>
      <c r="E46" s="48" t="s">
        <v>22</v>
      </c>
      <c r="F46" s="48" t="s">
        <v>22</v>
      </c>
      <c r="G46" s="48" t="s">
        <v>22</v>
      </c>
      <c r="H46" s="48" t="s">
        <v>22</v>
      </c>
      <c r="I46" s="48" t="s">
        <v>22</v>
      </c>
      <c r="J46" s="48" t="s">
        <v>22</v>
      </c>
      <c r="K46" s="48" t="s">
        <v>22</v>
      </c>
      <c r="L46" s="48" t="s">
        <v>22</v>
      </c>
      <c r="M46" s="48" t="s">
        <v>22</v>
      </c>
      <c r="N46" s="48" t="s">
        <v>22</v>
      </c>
      <c r="O46" s="48" t="s">
        <v>22</v>
      </c>
      <c r="P46" s="48" t="s">
        <v>22</v>
      </c>
      <c r="Q46" s="48" t="s">
        <v>22</v>
      </c>
      <c r="R46" s="48" t="s">
        <v>22</v>
      </c>
    </row>
    <row r="47" spans="1:18" ht="31.5" x14ac:dyDescent="0.25">
      <c r="A47" s="22" t="s">
        <v>23</v>
      </c>
      <c r="B47" s="14" t="s">
        <v>151</v>
      </c>
      <c r="C47" s="48" t="s">
        <v>22</v>
      </c>
      <c r="D47" s="48" t="s">
        <v>22</v>
      </c>
      <c r="E47" s="48" t="s">
        <v>22</v>
      </c>
      <c r="F47" s="48" t="s">
        <v>22</v>
      </c>
      <c r="G47" s="48" t="s">
        <v>22</v>
      </c>
      <c r="H47" s="48" t="s">
        <v>22</v>
      </c>
      <c r="I47" s="48" t="s">
        <v>22</v>
      </c>
      <c r="J47" s="48" t="s">
        <v>22</v>
      </c>
      <c r="K47" s="48">
        <v>10</v>
      </c>
      <c r="L47" s="43" t="s">
        <v>94</v>
      </c>
      <c r="M47" s="48">
        <v>2.2000000000000002</v>
      </c>
      <c r="N47" s="43" t="s">
        <v>152</v>
      </c>
      <c r="O47" s="15" t="s">
        <v>207</v>
      </c>
      <c r="P47" s="15">
        <v>2106</v>
      </c>
      <c r="Q47" s="48">
        <v>1.08</v>
      </c>
      <c r="R47" s="36">
        <f>M47*P47*Q47</f>
        <v>5003.8560000000007</v>
      </c>
    </row>
    <row r="48" spans="1:18" ht="31.5" x14ac:dyDescent="0.25">
      <c r="A48" s="22" t="s">
        <v>92</v>
      </c>
      <c r="B48" s="14" t="s">
        <v>153</v>
      </c>
      <c r="C48" s="48" t="s">
        <v>22</v>
      </c>
      <c r="D48" s="48" t="s">
        <v>22</v>
      </c>
      <c r="E48" s="48" t="s">
        <v>22</v>
      </c>
      <c r="F48" s="48" t="s">
        <v>22</v>
      </c>
      <c r="G48" s="48" t="s">
        <v>22</v>
      </c>
      <c r="H48" s="48" t="s">
        <v>22</v>
      </c>
      <c r="I48" s="48" t="s">
        <v>22</v>
      </c>
      <c r="J48" s="48" t="s">
        <v>22</v>
      </c>
      <c r="K48" s="48">
        <v>0.4</v>
      </c>
      <c r="L48" s="43" t="s">
        <v>94</v>
      </c>
      <c r="M48" s="48"/>
      <c r="N48" s="43" t="s">
        <v>152</v>
      </c>
      <c r="O48" s="44" t="s">
        <v>154</v>
      </c>
      <c r="P48" s="48"/>
      <c r="Q48" s="48">
        <v>1.08</v>
      </c>
      <c r="R48" s="36">
        <f>M48*P48*Q48</f>
        <v>0</v>
      </c>
    </row>
    <row r="49" spans="1:18" x14ac:dyDescent="0.25">
      <c r="A49" s="42">
        <v>2</v>
      </c>
      <c r="B49" s="56" t="s">
        <v>155</v>
      </c>
      <c r="C49" s="48" t="s">
        <v>22</v>
      </c>
      <c r="D49" s="48" t="s">
        <v>22</v>
      </c>
      <c r="E49" s="48" t="s">
        <v>22</v>
      </c>
      <c r="F49" s="48" t="s">
        <v>22</v>
      </c>
      <c r="G49" s="48" t="s">
        <v>22</v>
      </c>
      <c r="H49" s="48" t="s">
        <v>22</v>
      </c>
      <c r="I49" s="48" t="s">
        <v>22</v>
      </c>
      <c r="J49" s="48" t="s">
        <v>22</v>
      </c>
      <c r="K49" s="48" t="s">
        <v>22</v>
      </c>
      <c r="L49" s="48" t="s">
        <v>22</v>
      </c>
      <c r="M49" s="48" t="s">
        <v>22</v>
      </c>
      <c r="N49" s="48" t="s">
        <v>22</v>
      </c>
      <c r="O49" s="48" t="s">
        <v>22</v>
      </c>
      <c r="P49" s="48" t="s">
        <v>22</v>
      </c>
      <c r="Q49" s="48" t="s">
        <v>22</v>
      </c>
      <c r="R49" s="48" t="s">
        <v>22</v>
      </c>
    </row>
    <row r="50" spans="1:18" ht="47.25" x14ac:dyDescent="0.25">
      <c r="A50" s="22" t="s">
        <v>30</v>
      </c>
      <c r="B50" s="14" t="s">
        <v>156</v>
      </c>
      <c r="C50" s="48" t="s">
        <v>22</v>
      </c>
      <c r="D50" s="48" t="s">
        <v>22</v>
      </c>
      <c r="E50" s="48" t="s">
        <v>22</v>
      </c>
      <c r="F50" s="48" t="s">
        <v>22</v>
      </c>
      <c r="G50" s="48" t="s">
        <v>22</v>
      </c>
      <c r="H50" s="48" t="s">
        <v>22</v>
      </c>
      <c r="I50" s="48" t="s">
        <v>22</v>
      </c>
      <c r="J50" s="48" t="s">
        <v>22</v>
      </c>
      <c r="K50" s="48">
        <v>10</v>
      </c>
      <c r="L50" s="43" t="s">
        <v>90</v>
      </c>
      <c r="M50" s="48">
        <v>0.7</v>
      </c>
      <c r="N50" s="43" t="s">
        <v>152</v>
      </c>
      <c r="O50" s="44" t="s">
        <v>157</v>
      </c>
      <c r="P50" s="48">
        <v>2320</v>
      </c>
      <c r="Q50" s="48">
        <v>1</v>
      </c>
      <c r="R50" s="36">
        <f t="shared" ref="R50:R59" si="3">M50*P50*Q50</f>
        <v>1624</v>
      </c>
    </row>
    <row r="51" spans="1:18" ht="47.25" x14ac:dyDescent="0.25">
      <c r="A51" s="22" t="s">
        <v>36</v>
      </c>
      <c r="B51" s="14" t="s">
        <v>156</v>
      </c>
      <c r="C51" s="48" t="s">
        <v>22</v>
      </c>
      <c r="D51" s="48" t="s">
        <v>22</v>
      </c>
      <c r="E51" s="48" t="s">
        <v>22</v>
      </c>
      <c r="F51" s="48" t="s">
        <v>22</v>
      </c>
      <c r="G51" s="48" t="s">
        <v>22</v>
      </c>
      <c r="H51" s="48" t="s">
        <v>22</v>
      </c>
      <c r="I51" s="48" t="s">
        <v>22</v>
      </c>
      <c r="J51" s="48" t="s">
        <v>22</v>
      </c>
      <c r="K51" s="48">
        <v>10</v>
      </c>
      <c r="L51" s="43" t="s">
        <v>93</v>
      </c>
      <c r="M51" s="48">
        <v>0.5</v>
      </c>
      <c r="N51" s="43" t="s">
        <v>152</v>
      </c>
      <c r="O51" s="44" t="s">
        <v>158</v>
      </c>
      <c r="P51" s="48">
        <v>2703</v>
      </c>
      <c r="Q51" s="48">
        <v>1</v>
      </c>
      <c r="R51" s="36">
        <f t="shared" si="3"/>
        <v>1351.5</v>
      </c>
    </row>
    <row r="52" spans="1:18" ht="47.25" x14ac:dyDescent="0.25">
      <c r="A52" s="22" t="s">
        <v>39</v>
      </c>
      <c r="B52" s="14" t="s">
        <v>156</v>
      </c>
      <c r="C52" s="48" t="s">
        <v>22</v>
      </c>
      <c r="D52" s="48" t="s">
        <v>22</v>
      </c>
      <c r="E52" s="48" t="s">
        <v>22</v>
      </c>
      <c r="F52" s="48" t="s">
        <v>22</v>
      </c>
      <c r="G52" s="48" t="s">
        <v>22</v>
      </c>
      <c r="H52" s="48" t="s">
        <v>22</v>
      </c>
      <c r="I52" s="48" t="s">
        <v>22</v>
      </c>
      <c r="J52" s="48" t="s">
        <v>22</v>
      </c>
      <c r="K52" s="48">
        <v>0.4</v>
      </c>
      <c r="L52" s="43" t="s">
        <v>90</v>
      </c>
      <c r="M52" s="48"/>
      <c r="N52" s="43" t="s">
        <v>152</v>
      </c>
      <c r="O52" s="44" t="s">
        <v>159</v>
      </c>
      <c r="P52" s="48">
        <v>1388</v>
      </c>
      <c r="Q52" s="48">
        <v>1</v>
      </c>
      <c r="R52" s="36">
        <f t="shared" si="3"/>
        <v>0</v>
      </c>
    </row>
    <row r="53" spans="1:18" ht="47.25" x14ac:dyDescent="0.25">
      <c r="A53" s="22" t="s">
        <v>42</v>
      </c>
      <c r="B53" s="14" t="s">
        <v>156</v>
      </c>
      <c r="C53" s="48" t="s">
        <v>22</v>
      </c>
      <c r="D53" s="48" t="s">
        <v>22</v>
      </c>
      <c r="E53" s="48" t="s">
        <v>22</v>
      </c>
      <c r="F53" s="48" t="s">
        <v>22</v>
      </c>
      <c r="G53" s="48" t="s">
        <v>22</v>
      </c>
      <c r="H53" s="48" t="s">
        <v>22</v>
      </c>
      <c r="I53" s="48" t="s">
        <v>22</v>
      </c>
      <c r="J53" s="48" t="s">
        <v>22</v>
      </c>
      <c r="K53" s="48">
        <v>0.4</v>
      </c>
      <c r="L53" s="43" t="s">
        <v>93</v>
      </c>
      <c r="M53" s="48"/>
      <c r="N53" s="43" t="s">
        <v>152</v>
      </c>
      <c r="O53" s="44" t="s">
        <v>160</v>
      </c>
      <c r="P53" s="48">
        <v>1771</v>
      </c>
      <c r="Q53" s="48">
        <v>1</v>
      </c>
      <c r="R53" s="36">
        <f t="shared" si="3"/>
        <v>0</v>
      </c>
    </row>
    <row r="54" spans="1:18" ht="31.5" customHeight="1" x14ac:dyDescent="0.25">
      <c r="A54" s="20">
        <v>3</v>
      </c>
      <c r="B54" s="13" t="s">
        <v>95</v>
      </c>
      <c r="C54" s="48" t="s">
        <v>22</v>
      </c>
      <c r="D54" s="48" t="s">
        <v>22</v>
      </c>
      <c r="E54" s="48" t="s">
        <v>22</v>
      </c>
      <c r="F54" s="48" t="s">
        <v>22</v>
      </c>
      <c r="G54" s="48" t="s">
        <v>22</v>
      </c>
      <c r="H54" s="48" t="s">
        <v>22</v>
      </c>
      <c r="I54" s="48" t="s">
        <v>22</v>
      </c>
      <c r="J54" s="48" t="s">
        <v>22</v>
      </c>
      <c r="K54" s="48" t="s">
        <v>22</v>
      </c>
      <c r="L54" s="48" t="s">
        <v>22</v>
      </c>
      <c r="M54" s="48" t="s">
        <v>22</v>
      </c>
      <c r="N54" s="48" t="s">
        <v>22</v>
      </c>
      <c r="O54" s="48" t="s">
        <v>22</v>
      </c>
      <c r="P54" s="48" t="s">
        <v>22</v>
      </c>
      <c r="Q54" s="48" t="s">
        <v>22</v>
      </c>
      <c r="R54" s="48" t="s">
        <v>22</v>
      </c>
    </row>
    <row r="55" spans="1:18" ht="47.25" x14ac:dyDescent="0.25">
      <c r="A55" s="22" t="s">
        <v>66</v>
      </c>
      <c r="B55" s="17" t="s">
        <v>161</v>
      </c>
      <c r="C55" s="48" t="s">
        <v>22</v>
      </c>
      <c r="D55" s="48" t="s">
        <v>22</v>
      </c>
      <c r="E55" s="48" t="s">
        <v>22</v>
      </c>
      <c r="F55" s="48" t="s">
        <v>22</v>
      </c>
      <c r="G55" s="48" t="s">
        <v>22</v>
      </c>
      <c r="H55" s="48" t="s">
        <v>22</v>
      </c>
      <c r="I55" s="48" t="s">
        <v>22</v>
      </c>
      <c r="J55" s="48" t="s">
        <v>22</v>
      </c>
      <c r="K55" s="48"/>
      <c r="L55" s="43"/>
      <c r="M55" s="48"/>
      <c r="N55" s="15" t="s">
        <v>162</v>
      </c>
      <c r="O55" s="15" t="s">
        <v>163</v>
      </c>
      <c r="P55" s="15">
        <v>1.3</v>
      </c>
      <c r="Q55" s="48">
        <v>1</v>
      </c>
      <c r="R55" s="36">
        <f t="shared" si="3"/>
        <v>0</v>
      </c>
    </row>
    <row r="56" spans="1:18" ht="63" x14ac:dyDescent="0.25">
      <c r="A56" s="22" t="s">
        <v>99</v>
      </c>
      <c r="B56" s="17" t="s">
        <v>164</v>
      </c>
      <c r="C56" s="48" t="s">
        <v>22</v>
      </c>
      <c r="D56" s="48" t="s">
        <v>22</v>
      </c>
      <c r="E56" s="48" t="s">
        <v>22</v>
      </c>
      <c r="F56" s="48" t="s">
        <v>22</v>
      </c>
      <c r="G56" s="48" t="s">
        <v>22</v>
      </c>
      <c r="H56" s="48" t="s">
        <v>22</v>
      </c>
      <c r="I56" s="48" t="s">
        <v>22</v>
      </c>
      <c r="J56" s="48" t="s">
        <v>22</v>
      </c>
      <c r="K56" s="48"/>
      <c r="L56" s="43"/>
      <c r="M56" s="48"/>
      <c r="N56" s="15" t="s">
        <v>162</v>
      </c>
      <c r="O56" s="15" t="s">
        <v>165</v>
      </c>
      <c r="P56" s="15">
        <v>2.3199999999999998</v>
      </c>
      <c r="Q56" s="48">
        <v>1</v>
      </c>
      <c r="R56" s="36">
        <f t="shared" si="3"/>
        <v>0</v>
      </c>
    </row>
    <row r="57" spans="1:18" ht="63" x14ac:dyDescent="0.25">
      <c r="A57" s="22" t="s">
        <v>102</v>
      </c>
      <c r="B57" s="17" t="s">
        <v>96</v>
      </c>
      <c r="C57" s="48" t="s">
        <v>22</v>
      </c>
      <c r="D57" s="48" t="s">
        <v>22</v>
      </c>
      <c r="E57" s="48" t="s">
        <v>22</v>
      </c>
      <c r="F57" s="48" t="s">
        <v>22</v>
      </c>
      <c r="G57" s="48" t="s">
        <v>22</v>
      </c>
      <c r="H57" s="48" t="s">
        <v>22</v>
      </c>
      <c r="I57" s="48" t="s">
        <v>22</v>
      </c>
      <c r="J57" s="48" t="s">
        <v>22</v>
      </c>
      <c r="K57" s="48"/>
      <c r="L57" s="43"/>
      <c r="M57" s="48"/>
      <c r="N57" s="15" t="s">
        <v>97</v>
      </c>
      <c r="O57" s="15" t="s">
        <v>98</v>
      </c>
      <c r="P57" s="15">
        <v>30</v>
      </c>
      <c r="Q57" s="15">
        <v>1</v>
      </c>
      <c r="R57" s="36">
        <f t="shared" si="3"/>
        <v>0</v>
      </c>
    </row>
    <row r="58" spans="1:18" ht="94.5" x14ac:dyDescent="0.25">
      <c r="A58" s="22" t="s">
        <v>106</v>
      </c>
      <c r="B58" s="17" t="s">
        <v>100</v>
      </c>
      <c r="C58" s="48" t="s">
        <v>22</v>
      </c>
      <c r="D58" s="48" t="s">
        <v>22</v>
      </c>
      <c r="E58" s="48" t="s">
        <v>22</v>
      </c>
      <c r="F58" s="48" t="s">
        <v>22</v>
      </c>
      <c r="G58" s="48" t="s">
        <v>22</v>
      </c>
      <c r="H58" s="48" t="s">
        <v>22</v>
      </c>
      <c r="I58" s="48" t="s">
        <v>22</v>
      </c>
      <c r="J58" s="48" t="s">
        <v>22</v>
      </c>
      <c r="K58" s="48"/>
      <c r="L58" s="43"/>
      <c r="M58" s="48"/>
      <c r="N58" s="15" t="s">
        <v>97</v>
      </c>
      <c r="O58" s="15" t="s">
        <v>101</v>
      </c>
      <c r="P58" s="15">
        <v>261</v>
      </c>
      <c r="Q58" s="15">
        <v>1</v>
      </c>
      <c r="R58" s="36">
        <f t="shared" si="3"/>
        <v>0</v>
      </c>
    </row>
    <row r="59" spans="1:18" ht="47.25" x14ac:dyDescent="0.25">
      <c r="A59" s="22" t="s">
        <v>166</v>
      </c>
      <c r="B59" s="17" t="s">
        <v>103</v>
      </c>
      <c r="C59" s="48" t="s">
        <v>22</v>
      </c>
      <c r="D59" s="48" t="s">
        <v>22</v>
      </c>
      <c r="E59" s="48" t="s">
        <v>22</v>
      </c>
      <c r="F59" s="48" t="s">
        <v>22</v>
      </c>
      <c r="G59" s="48" t="s">
        <v>22</v>
      </c>
      <c r="H59" s="48" t="s">
        <v>22</v>
      </c>
      <c r="I59" s="48" t="s">
        <v>22</v>
      </c>
      <c r="J59" s="48" t="s">
        <v>22</v>
      </c>
      <c r="K59" s="48"/>
      <c r="L59" s="43"/>
      <c r="M59" s="48"/>
      <c r="N59" s="15" t="s">
        <v>104</v>
      </c>
      <c r="O59" s="15" t="s">
        <v>105</v>
      </c>
      <c r="P59" s="15">
        <v>6.9</v>
      </c>
      <c r="Q59" s="15">
        <v>1.18</v>
      </c>
      <c r="R59" s="36">
        <f t="shared" si="3"/>
        <v>0</v>
      </c>
    </row>
    <row r="60" spans="1:18" ht="31.5" x14ac:dyDescent="0.25">
      <c r="A60" s="22" t="s">
        <v>167</v>
      </c>
      <c r="B60" s="17" t="s">
        <v>168</v>
      </c>
      <c r="C60" s="48" t="s">
        <v>22</v>
      </c>
      <c r="D60" s="48" t="s">
        <v>22</v>
      </c>
      <c r="E60" s="48" t="s">
        <v>22</v>
      </c>
      <c r="F60" s="48" t="s">
        <v>22</v>
      </c>
      <c r="G60" s="48" t="s">
        <v>22</v>
      </c>
      <c r="H60" s="48" t="s">
        <v>22</v>
      </c>
      <c r="I60" s="48" t="s">
        <v>22</v>
      </c>
      <c r="J60" s="48" t="s">
        <v>22</v>
      </c>
      <c r="K60" s="48"/>
      <c r="L60" s="43"/>
      <c r="M60" s="48"/>
      <c r="N60" s="15" t="s">
        <v>108</v>
      </c>
      <c r="O60" s="15" t="s">
        <v>107</v>
      </c>
      <c r="P60" s="15">
        <v>6890</v>
      </c>
      <c r="Q60" s="15">
        <v>1.04</v>
      </c>
      <c r="R60" s="36">
        <f>M60*P60*Q60</f>
        <v>0</v>
      </c>
    </row>
    <row r="61" spans="1:18" x14ac:dyDescent="0.25">
      <c r="A61" s="20">
        <v>4</v>
      </c>
      <c r="B61" s="18" t="s">
        <v>109</v>
      </c>
      <c r="C61" s="48" t="s">
        <v>22</v>
      </c>
      <c r="D61" s="48" t="s">
        <v>22</v>
      </c>
      <c r="E61" s="48" t="s">
        <v>22</v>
      </c>
      <c r="F61" s="48" t="s">
        <v>22</v>
      </c>
      <c r="G61" s="48" t="s">
        <v>22</v>
      </c>
      <c r="H61" s="48" t="s">
        <v>22</v>
      </c>
      <c r="I61" s="48" t="s">
        <v>22</v>
      </c>
      <c r="J61" s="48" t="s">
        <v>22</v>
      </c>
      <c r="K61" s="48" t="s">
        <v>22</v>
      </c>
      <c r="L61" s="48" t="s">
        <v>22</v>
      </c>
      <c r="M61" s="48" t="s">
        <v>22</v>
      </c>
      <c r="N61" s="48" t="s">
        <v>22</v>
      </c>
      <c r="O61" s="48" t="s">
        <v>22</v>
      </c>
      <c r="P61" s="48" t="s">
        <v>22</v>
      </c>
      <c r="Q61" s="48" t="s">
        <v>22</v>
      </c>
      <c r="R61" s="48" t="s">
        <v>22</v>
      </c>
    </row>
    <row r="62" spans="1:18" ht="31.5" x14ac:dyDescent="0.25">
      <c r="A62" s="22" t="s">
        <v>70</v>
      </c>
      <c r="B62" s="17" t="s">
        <v>169</v>
      </c>
      <c r="C62" s="48" t="s">
        <v>22</v>
      </c>
      <c r="D62" s="48" t="s">
        <v>22</v>
      </c>
      <c r="E62" s="48" t="s">
        <v>22</v>
      </c>
      <c r="F62" s="48" t="s">
        <v>22</v>
      </c>
      <c r="G62" s="48" t="s">
        <v>22</v>
      </c>
      <c r="H62" s="48" t="s">
        <v>22</v>
      </c>
      <c r="I62" s="48" t="s">
        <v>22</v>
      </c>
      <c r="J62" s="48" t="s">
        <v>22</v>
      </c>
      <c r="K62" s="48"/>
      <c r="L62" s="43"/>
      <c r="M62" s="48"/>
      <c r="N62" s="15" t="s">
        <v>26</v>
      </c>
      <c r="O62" s="15" t="s">
        <v>170</v>
      </c>
      <c r="P62" s="15">
        <v>162</v>
      </c>
      <c r="Q62" s="15">
        <v>1.02</v>
      </c>
      <c r="R62" s="36">
        <f t="shared" ref="R62:R63" si="4">M62*P62*Q62</f>
        <v>0</v>
      </c>
    </row>
    <row r="63" spans="1:18" ht="31.5" x14ac:dyDescent="0.25">
      <c r="A63" s="22" t="s">
        <v>110</v>
      </c>
      <c r="B63" s="17" t="s">
        <v>169</v>
      </c>
      <c r="C63" s="48" t="s">
        <v>22</v>
      </c>
      <c r="D63" s="48" t="s">
        <v>22</v>
      </c>
      <c r="E63" s="48" t="s">
        <v>22</v>
      </c>
      <c r="F63" s="48" t="s">
        <v>22</v>
      </c>
      <c r="G63" s="48" t="s">
        <v>22</v>
      </c>
      <c r="H63" s="48" t="s">
        <v>22</v>
      </c>
      <c r="I63" s="48" t="s">
        <v>22</v>
      </c>
      <c r="J63" s="48" t="s">
        <v>22</v>
      </c>
      <c r="K63" s="48"/>
      <c r="L63" s="43"/>
      <c r="M63" s="48"/>
      <c r="N63" s="15" t="s">
        <v>26</v>
      </c>
      <c r="O63" s="15" t="s">
        <v>171</v>
      </c>
      <c r="P63" s="15">
        <v>56</v>
      </c>
      <c r="Q63" s="15">
        <v>1.02</v>
      </c>
      <c r="R63" s="36">
        <f t="shared" si="4"/>
        <v>0</v>
      </c>
    </row>
    <row r="64" spans="1:18" x14ac:dyDescent="0.25">
      <c r="A64" s="20">
        <v>5</v>
      </c>
      <c r="B64" s="57" t="s">
        <v>172</v>
      </c>
      <c r="C64" s="48" t="s">
        <v>22</v>
      </c>
      <c r="D64" s="48" t="s">
        <v>22</v>
      </c>
      <c r="E64" s="48" t="s">
        <v>22</v>
      </c>
      <c r="F64" s="48" t="s">
        <v>22</v>
      </c>
      <c r="G64" s="48" t="s">
        <v>22</v>
      </c>
      <c r="H64" s="48" t="s">
        <v>22</v>
      </c>
      <c r="I64" s="48" t="s">
        <v>22</v>
      </c>
      <c r="J64" s="48" t="s">
        <v>22</v>
      </c>
      <c r="K64" s="48" t="s">
        <v>22</v>
      </c>
      <c r="L64" s="48" t="s">
        <v>22</v>
      </c>
      <c r="M64" s="48" t="s">
        <v>22</v>
      </c>
      <c r="N64" s="48" t="s">
        <v>22</v>
      </c>
      <c r="O64" s="48" t="s">
        <v>22</v>
      </c>
      <c r="P64" s="48" t="s">
        <v>22</v>
      </c>
      <c r="Q64" s="48" t="s">
        <v>22</v>
      </c>
      <c r="R64" s="48" t="s">
        <v>22</v>
      </c>
    </row>
    <row r="65" spans="1:18" ht="31.5" customHeight="1" x14ac:dyDescent="0.25">
      <c r="A65" s="22" t="s">
        <v>75</v>
      </c>
      <c r="B65" s="14" t="s">
        <v>173</v>
      </c>
      <c r="C65" s="48" t="s">
        <v>22</v>
      </c>
      <c r="D65" s="48" t="s">
        <v>22</v>
      </c>
      <c r="E65" s="48" t="s">
        <v>22</v>
      </c>
      <c r="F65" s="48" t="s">
        <v>22</v>
      </c>
      <c r="G65" s="48" t="s">
        <v>22</v>
      </c>
      <c r="H65" s="48" t="s">
        <v>22</v>
      </c>
      <c r="I65" s="48" t="s">
        <v>22</v>
      </c>
      <c r="J65" s="48" t="s">
        <v>22</v>
      </c>
      <c r="K65" s="48"/>
      <c r="L65" s="43" t="s">
        <v>174</v>
      </c>
      <c r="M65" s="48"/>
      <c r="N65" s="15" t="s">
        <v>91</v>
      </c>
      <c r="O65" s="15" t="s">
        <v>175</v>
      </c>
      <c r="P65" s="15">
        <v>15329</v>
      </c>
      <c r="Q65" s="15">
        <v>1.08</v>
      </c>
      <c r="R65" s="36">
        <f>M65*P65*Q65</f>
        <v>0</v>
      </c>
    </row>
    <row r="66" spans="1:18" ht="47.25" x14ac:dyDescent="0.25">
      <c r="A66" s="22" t="s">
        <v>80</v>
      </c>
      <c r="B66" s="14" t="s">
        <v>173</v>
      </c>
      <c r="C66" s="48" t="s">
        <v>22</v>
      </c>
      <c r="D66" s="48" t="s">
        <v>22</v>
      </c>
      <c r="E66" s="48" t="s">
        <v>22</v>
      </c>
      <c r="F66" s="48" t="s">
        <v>22</v>
      </c>
      <c r="G66" s="48" t="s">
        <v>22</v>
      </c>
      <c r="H66" s="48" t="s">
        <v>22</v>
      </c>
      <c r="I66" s="48" t="s">
        <v>22</v>
      </c>
      <c r="J66" s="48" t="s">
        <v>22</v>
      </c>
      <c r="K66" s="48"/>
      <c r="L66" s="43" t="s">
        <v>176</v>
      </c>
      <c r="M66" s="48"/>
      <c r="N66" s="15" t="s">
        <v>91</v>
      </c>
      <c r="O66" s="15" t="s">
        <v>177</v>
      </c>
      <c r="P66" s="15">
        <v>18517</v>
      </c>
      <c r="Q66" s="15">
        <v>1.08</v>
      </c>
      <c r="R66" s="36">
        <f t="shared" ref="R66:R73" si="5">M66*P66*Q66</f>
        <v>0</v>
      </c>
    </row>
    <row r="67" spans="1:18" ht="47.25" x14ac:dyDescent="0.25">
      <c r="A67" s="22" t="s">
        <v>83</v>
      </c>
      <c r="B67" s="14" t="s">
        <v>173</v>
      </c>
      <c r="C67" s="48" t="s">
        <v>22</v>
      </c>
      <c r="D67" s="48" t="s">
        <v>22</v>
      </c>
      <c r="E67" s="48" t="s">
        <v>22</v>
      </c>
      <c r="F67" s="48" t="s">
        <v>22</v>
      </c>
      <c r="G67" s="48" t="s">
        <v>22</v>
      </c>
      <c r="H67" s="48" t="s">
        <v>22</v>
      </c>
      <c r="I67" s="48" t="s">
        <v>22</v>
      </c>
      <c r="J67" s="48" t="s">
        <v>22</v>
      </c>
      <c r="K67" s="48"/>
      <c r="L67" s="43" t="s">
        <v>178</v>
      </c>
      <c r="M67" s="48">
        <v>0.5</v>
      </c>
      <c r="N67" s="15" t="s">
        <v>91</v>
      </c>
      <c r="O67" s="15" t="s">
        <v>179</v>
      </c>
      <c r="P67" s="15">
        <v>23088</v>
      </c>
      <c r="Q67" s="15">
        <v>1.08</v>
      </c>
      <c r="R67" s="36">
        <f t="shared" si="5"/>
        <v>12467.52</v>
      </c>
    </row>
    <row r="68" spans="1:18" ht="63" customHeight="1" x14ac:dyDescent="0.25">
      <c r="A68" s="22" t="s">
        <v>86</v>
      </c>
      <c r="B68" s="14" t="s">
        <v>173</v>
      </c>
      <c r="C68" s="48" t="s">
        <v>22</v>
      </c>
      <c r="D68" s="48" t="s">
        <v>22</v>
      </c>
      <c r="E68" s="48" t="s">
        <v>22</v>
      </c>
      <c r="F68" s="48" t="s">
        <v>22</v>
      </c>
      <c r="G68" s="48" t="s">
        <v>22</v>
      </c>
      <c r="H68" s="48" t="s">
        <v>22</v>
      </c>
      <c r="I68" s="48" t="s">
        <v>22</v>
      </c>
      <c r="J68" s="48" t="s">
        <v>22</v>
      </c>
      <c r="K68" s="48"/>
      <c r="L68" s="43" t="s">
        <v>180</v>
      </c>
      <c r="M68" s="48"/>
      <c r="N68" s="15" t="s">
        <v>91</v>
      </c>
      <c r="O68" s="15" t="s">
        <v>181</v>
      </c>
      <c r="P68" s="15">
        <v>23636</v>
      </c>
      <c r="Q68" s="15">
        <v>1.08</v>
      </c>
      <c r="R68" s="36">
        <f t="shared" si="5"/>
        <v>0</v>
      </c>
    </row>
    <row r="69" spans="1:18" ht="47.25" x14ac:dyDescent="0.25">
      <c r="A69" s="22" t="s">
        <v>113</v>
      </c>
      <c r="B69" s="14" t="s">
        <v>173</v>
      </c>
      <c r="C69" s="48" t="s">
        <v>22</v>
      </c>
      <c r="D69" s="48" t="s">
        <v>22</v>
      </c>
      <c r="E69" s="48" t="s">
        <v>22</v>
      </c>
      <c r="F69" s="48" t="s">
        <v>22</v>
      </c>
      <c r="G69" s="48" t="s">
        <v>22</v>
      </c>
      <c r="H69" s="48" t="s">
        <v>22</v>
      </c>
      <c r="I69" s="48" t="s">
        <v>22</v>
      </c>
      <c r="J69" s="48" t="s">
        <v>22</v>
      </c>
      <c r="K69" s="48"/>
      <c r="L69" s="43" t="s">
        <v>182</v>
      </c>
      <c r="M69" s="48"/>
      <c r="N69" s="15" t="s">
        <v>91</v>
      </c>
      <c r="O69" s="15" t="s">
        <v>183</v>
      </c>
      <c r="P69" s="15">
        <v>41090</v>
      </c>
      <c r="Q69" s="15">
        <v>1.08</v>
      </c>
      <c r="R69" s="36">
        <f t="shared" si="5"/>
        <v>0</v>
      </c>
    </row>
    <row r="70" spans="1:18" ht="47.25" x14ac:dyDescent="0.25">
      <c r="A70" s="22" t="s">
        <v>184</v>
      </c>
      <c r="B70" s="14" t="s">
        <v>173</v>
      </c>
      <c r="C70" s="48" t="s">
        <v>22</v>
      </c>
      <c r="D70" s="48" t="s">
        <v>22</v>
      </c>
      <c r="E70" s="48" t="s">
        <v>22</v>
      </c>
      <c r="F70" s="48" t="s">
        <v>22</v>
      </c>
      <c r="G70" s="48" t="s">
        <v>22</v>
      </c>
      <c r="H70" s="48" t="s">
        <v>22</v>
      </c>
      <c r="I70" s="48" t="s">
        <v>22</v>
      </c>
      <c r="J70" s="48" t="s">
        <v>22</v>
      </c>
      <c r="K70" s="48"/>
      <c r="L70" s="43" t="s">
        <v>185</v>
      </c>
      <c r="M70" s="48"/>
      <c r="N70" s="15" t="s">
        <v>91</v>
      </c>
      <c r="O70" s="15" t="s">
        <v>186</v>
      </c>
      <c r="P70" s="15">
        <v>53502</v>
      </c>
      <c r="Q70" s="15">
        <v>1.08</v>
      </c>
      <c r="R70" s="36">
        <f t="shared" si="5"/>
        <v>0</v>
      </c>
    </row>
    <row r="71" spans="1:18" ht="47.25" x14ac:dyDescent="0.25">
      <c r="A71" s="22" t="s">
        <v>187</v>
      </c>
      <c r="B71" s="14" t="s">
        <v>173</v>
      </c>
      <c r="C71" s="48" t="s">
        <v>22</v>
      </c>
      <c r="D71" s="48" t="s">
        <v>22</v>
      </c>
      <c r="E71" s="48" t="s">
        <v>22</v>
      </c>
      <c r="F71" s="48" t="s">
        <v>22</v>
      </c>
      <c r="G71" s="48" t="s">
        <v>22</v>
      </c>
      <c r="H71" s="48" t="s">
        <v>22</v>
      </c>
      <c r="I71" s="48" t="s">
        <v>22</v>
      </c>
      <c r="J71" s="48" t="s">
        <v>22</v>
      </c>
      <c r="K71" s="48"/>
      <c r="L71" s="43" t="s">
        <v>188</v>
      </c>
      <c r="M71" s="48"/>
      <c r="N71" s="15" t="s">
        <v>91</v>
      </c>
      <c r="O71" s="15" t="s">
        <v>189</v>
      </c>
      <c r="P71" s="15">
        <v>87659</v>
      </c>
      <c r="Q71" s="15">
        <v>1.08</v>
      </c>
      <c r="R71" s="36">
        <f t="shared" si="5"/>
        <v>0</v>
      </c>
    </row>
    <row r="72" spans="1:18" ht="63" x14ac:dyDescent="0.25">
      <c r="A72" s="36" t="s">
        <v>190</v>
      </c>
      <c r="B72" s="14" t="s">
        <v>191</v>
      </c>
      <c r="C72" s="48" t="s">
        <v>22</v>
      </c>
      <c r="D72" s="48" t="s">
        <v>22</v>
      </c>
      <c r="E72" s="48" t="s">
        <v>22</v>
      </c>
      <c r="F72" s="48" t="s">
        <v>22</v>
      </c>
      <c r="G72" s="48" t="s">
        <v>22</v>
      </c>
      <c r="H72" s="48" t="s">
        <v>22</v>
      </c>
      <c r="I72" s="48" t="s">
        <v>22</v>
      </c>
      <c r="J72" s="48" t="s">
        <v>22</v>
      </c>
      <c r="K72" s="48"/>
      <c r="L72" s="43"/>
      <c r="M72" s="48"/>
      <c r="N72" s="23" t="s">
        <v>192</v>
      </c>
      <c r="O72" s="15" t="s">
        <v>193</v>
      </c>
      <c r="P72" s="15">
        <v>8</v>
      </c>
      <c r="Q72" s="15">
        <v>1.08</v>
      </c>
      <c r="R72" s="36">
        <f t="shared" si="5"/>
        <v>0</v>
      </c>
    </row>
    <row r="73" spans="1:18" ht="60" x14ac:dyDescent="0.25">
      <c r="A73" s="36" t="s">
        <v>194</v>
      </c>
      <c r="B73" s="45" t="s">
        <v>195</v>
      </c>
      <c r="C73" s="48" t="s">
        <v>22</v>
      </c>
      <c r="D73" s="48" t="s">
        <v>22</v>
      </c>
      <c r="E73" s="48" t="s">
        <v>22</v>
      </c>
      <c r="F73" s="48" t="s">
        <v>22</v>
      </c>
      <c r="G73" s="48" t="s">
        <v>22</v>
      </c>
      <c r="H73" s="48" t="s">
        <v>22</v>
      </c>
      <c r="I73" s="48" t="s">
        <v>22</v>
      </c>
      <c r="J73" s="48" t="s">
        <v>22</v>
      </c>
      <c r="K73" s="49" t="s">
        <v>25</v>
      </c>
      <c r="L73" s="43"/>
      <c r="M73" s="49"/>
      <c r="N73" s="15" t="s">
        <v>196</v>
      </c>
      <c r="O73" s="15" t="s">
        <v>197</v>
      </c>
      <c r="P73" s="15">
        <v>1410</v>
      </c>
      <c r="Q73" s="15">
        <v>1.08</v>
      </c>
      <c r="R73" s="36">
        <f t="shared" si="5"/>
        <v>0</v>
      </c>
    </row>
    <row r="74" spans="1:18" x14ac:dyDescent="0.25">
      <c r="A74" s="20">
        <v>6</v>
      </c>
      <c r="B74" s="13" t="s">
        <v>111</v>
      </c>
      <c r="C74" s="48" t="s">
        <v>22</v>
      </c>
      <c r="D74" s="48" t="s">
        <v>22</v>
      </c>
      <c r="E74" s="48" t="s">
        <v>22</v>
      </c>
      <c r="F74" s="48" t="s">
        <v>22</v>
      </c>
      <c r="G74" s="48" t="s">
        <v>22</v>
      </c>
      <c r="H74" s="48" t="s">
        <v>22</v>
      </c>
      <c r="I74" s="48" t="s">
        <v>22</v>
      </c>
      <c r="J74" s="48" t="s">
        <v>22</v>
      </c>
      <c r="K74" s="48" t="s">
        <v>22</v>
      </c>
      <c r="L74" s="48" t="s">
        <v>22</v>
      </c>
      <c r="M74" s="48" t="s">
        <v>22</v>
      </c>
      <c r="N74" s="48" t="s">
        <v>22</v>
      </c>
      <c r="O74" s="48" t="s">
        <v>22</v>
      </c>
      <c r="P74" s="48" t="s">
        <v>22</v>
      </c>
      <c r="Q74" s="48" t="s">
        <v>22</v>
      </c>
      <c r="R74" s="48" t="s">
        <v>22</v>
      </c>
    </row>
    <row r="75" spans="1:18" ht="63" x14ac:dyDescent="0.25">
      <c r="A75" s="22" t="s">
        <v>198</v>
      </c>
      <c r="B75" s="14" t="s">
        <v>199</v>
      </c>
      <c r="C75" s="48" t="s">
        <v>22</v>
      </c>
      <c r="D75" s="48" t="s">
        <v>22</v>
      </c>
      <c r="E75" s="48" t="s">
        <v>22</v>
      </c>
      <c r="F75" s="48" t="s">
        <v>22</v>
      </c>
      <c r="G75" s="48" t="s">
        <v>22</v>
      </c>
      <c r="H75" s="48" t="s">
        <v>22</v>
      </c>
      <c r="I75" s="48" t="s">
        <v>22</v>
      </c>
      <c r="J75" s="48" t="s">
        <v>22</v>
      </c>
      <c r="K75" s="48">
        <v>35</v>
      </c>
      <c r="L75" s="43"/>
      <c r="M75" s="48"/>
      <c r="N75" s="15" t="s">
        <v>91</v>
      </c>
      <c r="O75" s="15" t="s">
        <v>112</v>
      </c>
      <c r="P75" s="15">
        <v>563</v>
      </c>
      <c r="Q75" s="15">
        <v>1</v>
      </c>
      <c r="R75" s="36">
        <f>M75*P75*Q75</f>
        <v>0</v>
      </c>
    </row>
    <row r="76" spans="1:18" ht="47.25" x14ac:dyDescent="0.25">
      <c r="A76" s="22" t="s">
        <v>200</v>
      </c>
      <c r="B76" s="14" t="s">
        <v>114</v>
      </c>
      <c r="C76" s="48" t="s">
        <v>22</v>
      </c>
      <c r="D76" s="48" t="s">
        <v>22</v>
      </c>
      <c r="E76" s="48" t="s">
        <v>22</v>
      </c>
      <c r="F76" s="48" t="s">
        <v>22</v>
      </c>
      <c r="G76" s="48" t="s">
        <v>22</v>
      </c>
      <c r="H76" s="48" t="s">
        <v>22</v>
      </c>
      <c r="I76" s="48" t="s">
        <v>22</v>
      </c>
      <c r="J76" s="48" t="s">
        <v>22</v>
      </c>
      <c r="K76" s="48">
        <v>35</v>
      </c>
      <c r="L76" s="43"/>
      <c r="M76" s="48">
        <v>2.2000000000000002</v>
      </c>
      <c r="N76" s="15" t="s">
        <v>91</v>
      </c>
      <c r="O76" s="15" t="s">
        <v>201</v>
      </c>
      <c r="P76" s="15">
        <v>167</v>
      </c>
      <c r="Q76" s="15">
        <v>1</v>
      </c>
      <c r="R76" s="36">
        <f t="shared" ref="R76:R77" si="6">M76*P76*Q76</f>
        <v>367.40000000000003</v>
      </c>
    </row>
    <row r="77" spans="1:18" ht="32.25" thickBot="1" x14ac:dyDescent="0.3">
      <c r="A77" s="25" t="s">
        <v>202</v>
      </c>
      <c r="B77" s="26" t="s">
        <v>203</v>
      </c>
      <c r="C77" s="48" t="s">
        <v>22</v>
      </c>
      <c r="D77" s="48" t="s">
        <v>22</v>
      </c>
      <c r="E77" s="48" t="s">
        <v>22</v>
      </c>
      <c r="F77" s="48" t="s">
        <v>22</v>
      </c>
      <c r="G77" s="48" t="s">
        <v>22</v>
      </c>
      <c r="H77" s="48" t="s">
        <v>22</v>
      </c>
      <c r="I77" s="48" t="s">
        <v>22</v>
      </c>
      <c r="J77" s="48" t="s">
        <v>22</v>
      </c>
      <c r="K77" s="38" t="s">
        <v>205</v>
      </c>
      <c r="L77" s="46"/>
      <c r="M77" s="48">
        <v>2.2000000000000002</v>
      </c>
      <c r="N77" s="46" t="s">
        <v>152</v>
      </c>
      <c r="O77" s="28" t="s">
        <v>204</v>
      </c>
      <c r="P77" s="28">
        <v>611</v>
      </c>
      <c r="Q77" s="28">
        <v>1</v>
      </c>
      <c r="R77" s="39">
        <f t="shared" si="6"/>
        <v>1344.2</v>
      </c>
    </row>
    <row r="78" spans="1:18" ht="48" thickTop="1" x14ac:dyDescent="0.25">
      <c r="A78" s="31"/>
      <c r="B78" s="55" t="s">
        <v>206</v>
      </c>
      <c r="C78" s="48" t="s">
        <v>22</v>
      </c>
      <c r="D78" s="48" t="s">
        <v>22</v>
      </c>
      <c r="E78" s="48" t="s">
        <v>22</v>
      </c>
      <c r="F78" s="48" t="s">
        <v>22</v>
      </c>
      <c r="G78" s="48" t="s">
        <v>22</v>
      </c>
      <c r="H78" s="48" t="s">
        <v>22</v>
      </c>
      <c r="I78" s="48" t="s">
        <v>22</v>
      </c>
      <c r="J78" s="48" t="s">
        <v>22</v>
      </c>
      <c r="K78" s="48" t="s">
        <v>22</v>
      </c>
      <c r="L78" s="48" t="s">
        <v>22</v>
      </c>
      <c r="M78" s="48" t="s">
        <v>22</v>
      </c>
      <c r="N78" s="48" t="s">
        <v>22</v>
      </c>
      <c r="O78" s="48" t="s">
        <v>22</v>
      </c>
      <c r="P78" s="48" t="s">
        <v>22</v>
      </c>
      <c r="Q78" s="48" t="s">
        <v>22</v>
      </c>
      <c r="R78" s="32">
        <f>R47+R48+R50+R51+R52+R53+R55+R56+R57+R58+R59+R60+R62+R63+R65+R66+R67+R68+R69+R70+R71+R75+R76+R77</f>
        <v>22158.476000000002</v>
      </c>
    </row>
    <row r="79" spans="1:18" ht="16.5" thickBot="1" x14ac:dyDescent="0.3">
      <c r="A79" s="25"/>
      <c r="B79" s="37"/>
      <c r="C79" s="48"/>
      <c r="D79" s="48"/>
      <c r="E79" s="48"/>
      <c r="F79" s="48"/>
      <c r="G79" s="48"/>
      <c r="H79" s="48"/>
      <c r="I79" s="48"/>
      <c r="J79" s="48"/>
      <c r="K79" s="38"/>
      <c r="L79" s="38"/>
      <c r="M79" s="38"/>
      <c r="N79" s="28"/>
      <c r="O79" s="28"/>
      <c r="P79" s="28"/>
      <c r="Q79" s="28"/>
      <c r="R79" s="39"/>
    </row>
    <row r="80" spans="1:18" ht="16.5" thickTop="1" x14ac:dyDescent="0.25">
      <c r="A80" s="31"/>
      <c r="B80" s="55"/>
      <c r="C80" s="48"/>
      <c r="D80" s="48"/>
      <c r="E80" s="48"/>
      <c r="F80" s="48"/>
      <c r="G80" s="48"/>
      <c r="H80" s="48"/>
      <c r="I80" s="48"/>
      <c r="J80" s="48"/>
      <c r="K80" s="40"/>
      <c r="L80" s="40"/>
      <c r="M80" s="40"/>
      <c r="N80" s="40"/>
      <c r="O80" s="40"/>
      <c r="P80" s="40"/>
      <c r="Q80" s="40"/>
      <c r="R80" s="41"/>
    </row>
    <row r="81" spans="1:18" x14ac:dyDescent="0.25">
      <c r="A81" s="33"/>
      <c r="B81" s="13"/>
      <c r="C81" s="40"/>
      <c r="D81" s="40"/>
      <c r="E81" s="40"/>
      <c r="F81" s="40"/>
      <c r="G81" s="40"/>
      <c r="H81" s="40"/>
      <c r="I81" s="40"/>
      <c r="J81" s="34"/>
      <c r="K81" s="40"/>
      <c r="L81" s="40"/>
      <c r="M81" s="40"/>
      <c r="N81" s="40"/>
      <c r="O81" s="40"/>
      <c r="P81" s="40"/>
      <c r="Q81" s="40"/>
      <c r="R81" s="35"/>
    </row>
  </sheetData>
  <mergeCells count="22">
    <mergeCell ref="A4:R5"/>
    <mergeCell ref="K43:N43"/>
    <mergeCell ref="O43:R43"/>
    <mergeCell ref="K13:N13"/>
    <mergeCell ref="O13:R13"/>
    <mergeCell ref="A41:A44"/>
    <mergeCell ref="B41:B44"/>
    <mergeCell ref="C41:J41"/>
    <mergeCell ref="K41:R41"/>
    <mergeCell ref="C42:J42"/>
    <mergeCell ref="K42:R42"/>
    <mergeCell ref="C43:F43"/>
    <mergeCell ref="G43:J4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workbookViewId="0">
      <selection activeCell="C3" sqref="C3:C20"/>
    </sheetView>
  </sheetViews>
  <sheetFormatPr defaultColWidth="9.140625" defaultRowHeight="15" x14ac:dyDescent="0.25"/>
  <cols>
    <col min="1" max="1" width="7" style="69" customWidth="1"/>
    <col min="2" max="2" width="44" style="69" customWidth="1"/>
    <col min="3" max="4" width="23.42578125" style="69" customWidth="1"/>
    <col min="5" max="16384" width="9.140625" style="47"/>
  </cols>
  <sheetData>
    <row r="1" spans="1:5" ht="28.5" x14ac:dyDescent="0.25">
      <c r="A1" s="58" t="s">
        <v>115</v>
      </c>
      <c r="B1" s="58"/>
      <c r="C1" s="58"/>
      <c r="D1" s="58"/>
    </row>
    <row r="2" spans="1:5" ht="63" x14ac:dyDescent="0.25">
      <c r="A2" s="59" t="s">
        <v>5</v>
      </c>
      <c r="B2" s="60" t="s">
        <v>116</v>
      </c>
      <c r="C2" s="61" t="s">
        <v>208</v>
      </c>
      <c r="D2" s="61" t="s">
        <v>8</v>
      </c>
    </row>
    <row r="3" spans="1:5" ht="47.25" x14ac:dyDescent="0.25">
      <c r="A3" s="62" t="s">
        <v>117</v>
      </c>
      <c r="B3" s="63" t="s">
        <v>118</v>
      </c>
      <c r="C3" s="64">
        <v>32274.976000000002</v>
      </c>
      <c r="D3" s="77">
        <v>32274.976000000002</v>
      </c>
    </row>
    <row r="4" spans="1:5" ht="15.75" x14ac:dyDescent="0.25">
      <c r="A4" s="62" t="s">
        <v>119</v>
      </c>
      <c r="B4" s="63" t="s">
        <v>120</v>
      </c>
      <c r="C4" s="65">
        <v>6454.9952000000012</v>
      </c>
      <c r="D4" s="78">
        <f>D3*0.2</f>
        <v>6454.9952000000012</v>
      </c>
    </row>
    <row r="5" spans="1:5" ht="47.25" x14ac:dyDescent="0.25">
      <c r="A5" s="62" t="s">
        <v>121</v>
      </c>
      <c r="B5" s="66" t="s">
        <v>122</v>
      </c>
      <c r="C5" s="67">
        <v>38729.9712</v>
      </c>
      <c r="D5" s="77">
        <f>D3+D4</f>
        <v>38729.9712</v>
      </c>
    </row>
    <row r="6" spans="1:5" ht="47.25" x14ac:dyDescent="0.25">
      <c r="A6" s="62" t="s">
        <v>123</v>
      </c>
      <c r="B6" s="66" t="s">
        <v>124</v>
      </c>
      <c r="C6" s="65">
        <v>51903.662133639518</v>
      </c>
      <c r="D6" s="7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55837.114620734807</v>
      </c>
    </row>
    <row r="7" spans="1:5" ht="47.25" x14ac:dyDescent="0.25">
      <c r="A7" s="62" t="s">
        <v>125</v>
      </c>
      <c r="B7" s="63" t="s">
        <v>126</v>
      </c>
      <c r="C7" s="68">
        <v>0</v>
      </c>
      <c r="D7" s="78">
        <v>0</v>
      </c>
    </row>
    <row r="8" spans="1:5" ht="31.5" x14ac:dyDescent="0.25">
      <c r="A8" s="62" t="s">
        <v>127</v>
      </c>
      <c r="B8" s="63" t="s">
        <v>128</v>
      </c>
      <c r="C8" s="68">
        <v>38729.9712</v>
      </c>
      <c r="D8" s="78">
        <f>D5-D7</f>
        <v>38729.9712</v>
      </c>
    </row>
    <row r="9" spans="1:5" ht="47.25" x14ac:dyDescent="0.25">
      <c r="A9" s="62" t="s">
        <v>129</v>
      </c>
      <c r="B9" s="63" t="s">
        <v>130</v>
      </c>
      <c r="C9" s="68">
        <v>28798.252364613629</v>
      </c>
      <c r="D9" s="78">
        <f>SUM(D10:D17)</f>
        <v>28798.252364613629</v>
      </c>
    </row>
    <row r="10" spans="1:5" ht="15.75" x14ac:dyDescent="0.25">
      <c r="A10" s="62" t="s">
        <v>131</v>
      </c>
      <c r="B10" s="63" t="s">
        <v>132</v>
      </c>
      <c r="C10" s="68">
        <v>0</v>
      </c>
      <c r="D10" s="78">
        <v>0</v>
      </c>
      <c r="E10" s="79">
        <v>105.2557</v>
      </c>
    </row>
    <row r="11" spans="1:5" ht="15.75" x14ac:dyDescent="0.25">
      <c r="A11" s="62" t="s">
        <v>133</v>
      </c>
      <c r="B11" s="63" t="s">
        <v>134</v>
      </c>
      <c r="C11" s="68">
        <v>0</v>
      </c>
      <c r="D11" s="78">
        <v>0</v>
      </c>
      <c r="E11" s="79">
        <v>106.826398641827</v>
      </c>
    </row>
    <row r="12" spans="1:5" ht="15.75" x14ac:dyDescent="0.25">
      <c r="A12" s="62" t="s">
        <v>135</v>
      </c>
      <c r="B12" s="63" t="s">
        <v>136</v>
      </c>
      <c r="C12" s="68">
        <v>0</v>
      </c>
      <c r="D12" s="78">
        <v>0</v>
      </c>
      <c r="E12" s="79">
        <v>105.561885224957</v>
      </c>
    </row>
    <row r="13" spans="1:5" ht="15.75" x14ac:dyDescent="0.25">
      <c r="A13" s="62" t="s">
        <v>137</v>
      </c>
      <c r="B13" s="63" t="s">
        <v>138</v>
      </c>
      <c r="C13" s="68">
        <v>272.19196999999997</v>
      </c>
      <c r="D13" s="78">
        <v>272.19196999999997</v>
      </c>
      <c r="E13" s="79">
        <v>104.9354</v>
      </c>
    </row>
    <row r="14" spans="1:5" ht="15.75" x14ac:dyDescent="0.25">
      <c r="A14" s="62" t="s">
        <v>139</v>
      </c>
      <c r="B14" s="63" t="s">
        <v>140</v>
      </c>
      <c r="C14" s="68">
        <v>2569.0738679999999</v>
      </c>
      <c r="D14" s="78">
        <v>3619.4942899999996</v>
      </c>
      <c r="E14" s="79">
        <v>113.87439215858601</v>
      </c>
    </row>
    <row r="15" spans="1:5" ht="15.75" x14ac:dyDescent="0.25">
      <c r="A15" s="62" t="s">
        <v>141</v>
      </c>
      <c r="B15" s="63" t="s">
        <v>142</v>
      </c>
      <c r="C15" s="68">
        <v>25956.986526613629</v>
      </c>
      <c r="D15" s="78">
        <v>24906.56610461363</v>
      </c>
      <c r="E15" s="79">
        <v>105.89170681013999</v>
      </c>
    </row>
    <row r="16" spans="1:5" ht="15.75" x14ac:dyDescent="0.25">
      <c r="A16" s="62" t="s">
        <v>143</v>
      </c>
      <c r="B16" s="63" t="s">
        <v>144</v>
      </c>
      <c r="C16" s="68">
        <v>0</v>
      </c>
      <c r="D16" s="78">
        <v>0</v>
      </c>
      <c r="E16" s="79">
        <v>105.30227480021099</v>
      </c>
    </row>
    <row r="17" spans="1:5" ht="15.75" x14ac:dyDescent="0.25">
      <c r="A17" s="62" t="s">
        <v>145</v>
      </c>
      <c r="B17" s="63" t="s">
        <v>146</v>
      </c>
      <c r="C17" s="68">
        <v>0</v>
      </c>
      <c r="D17" s="78">
        <v>0</v>
      </c>
      <c r="E17" s="79">
        <v>104.794259089128</v>
      </c>
    </row>
    <row r="18" spans="1:5" ht="47.25" x14ac:dyDescent="0.25">
      <c r="A18" s="62">
        <v>8</v>
      </c>
      <c r="B18" s="63" t="s">
        <v>147</v>
      </c>
      <c r="C18" s="68">
        <v>51.903662133639521</v>
      </c>
      <c r="D18" s="78">
        <f>D6/1000</f>
        <v>55.837114620734809</v>
      </c>
    </row>
    <row r="19" spans="1:5" ht="78.75" x14ac:dyDescent="0.25">
      <c r="A19" s="62">
        <v>9</v>
      </c>
      <c r="B19" s="63" t="s">
        <v>148</v>
      </c>
      <c r="C19" s="68">
        <v>0</v>
      </c>
      <c r="D19" s="78">
        <v>0</v>
      </c>
    </row>
    <row r="20" spans="1:5" ht="31.5" x14ac:dyDescent="0.25">
      <c r="A20" s="62">
        <v>10</v>
      </c>
      <c r="B20" s="66" t="s">
        <v>149</v>
      </c>
      <c r="C20" s="67">
        <v>51.903662133639521</v>
      </c>
      <c r="D20" s="77">
        <f>D18+D19</f>
        <v>55.837114620734809</v>
      </c>
    </row>
    <row r="22" spans="1:5" x14ac:dyDescent="0.25">
      <c r="C22" s="7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2021-12-13T07:17:35Z</dcterms:created>
  <dcterms:modified xsi:type="dcterms:W3CDTF">2023-02-24T09:20:56Z</dcterms:modified>
</cp:coreProperties>
</file>