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8-01-08-00-0-0004\"/>
    </mc:Choice>
  </mc:AlternateContent>
  <bookViews>
    <workbookView xWindow="0" yWindow="0" windowWidth="17010" windowHeight="8730" activeTab="1"/>
  </bookViews>
  <sheets>
    <sheet name="КоррИПР" sheetId="1" r:id="rId1"/>
    <sheet name="Т6" sheetId="3" r:id="rId2"/>
  </sheets>
  <definedNames>
    <definedName name="_xlnm._FilterDatabase" localSheetId="0" hidden="1">КоррИПР!$A$15:$J$69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4" i="3"/>
  <c r="D5" i="3" s="1"/>
  <c r="D8" i="3" s="1"/>
  <c r="D6" i="3" s="1"/>
  <c r="D18" i="3" s="1"/>
  <c r="D20" i="3" s="1"/>
  <c r="J46" i="1" l="1"/>
  <c r="J47" i="1" l="1"/>
  <c r="J58" i="1"/>
  <c r="J38" i="1" l="1"/>
  <c r="J39" i="1" l="1"/>
  <c r="J68" i="1" l="1"/>
  <c r="J67" i="1"/>
  <c r="J66" i="1"/>
  <c r="J64" i="1"/>
  <c r="J63" i="1"/>
  <c r="J62" i="1"/>
  <c r="J61" i="1"/>
  <c r="J60" i="1"/>
  <c r="J59" i="1"/>
  <c r="J57" i="1"/>
  <c r="J56" i="1"/>
  <c r="J54" i="1"/>
  <c r="J53" i="1"/>
  <c r="J51" i="1"/>
  <c r="J50" i="1"/>
  <c r="J49" i="1"/>
  <c r="J48" i="1"/>
  <c r="J44" i="1"/>
  <c r="J43" i="1"/>
  <c r="J42" i="1"/>
  <c r="J41" i="1"/>
  <c r="J36" i="1"/>
  <c r="J35" i="1"/>
  <c r="J34" i="1"/>
  <c r="J33" i="1"/>
  <c r="J31" i="1"/>
  <c r="J29" i="1"/>
  <c r="J28" i="1"/>
  <c r="J27" i="1"/>
  <c r="J26" i="1"/>
  <c r="J25" i="1"/>
  <c r="J24" i="1"/>
  <c r="J23" i="1"/>
  <c r="J22" i="1"/>
  <c r="J21" i="1"/>
  <c r="J20" i="1"/>
  <c r="J19" i="1"/>
  <c r="J17" i="1"/>
  <c r="J69" i="1" l="1"/>
</calcChain>
</file>

<file path=xl/sharedStrings.xml><?xml version="1.0" encoding="utf-8"?>
<sst xmlns="http://schemas.openxmlformats.org/spreadsheetml/2006/main" count="375" uniqueCount="206">
  <si>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</si>
  <si>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</si>
  <si>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</si>
  <si>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</si>
  <si>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</si>
  <si>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</si>
  <si>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</si>
  <si>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</si>
  <si>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</si>
  <si>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</si>
  <si>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</si>
  <si>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</si>
  <si>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</si>
  <si>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</si>
  <si>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</si>
  <si>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</si>
  <si>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</si>
  <si>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</si>
  <si>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</si>
  <si>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</si>
  <si>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</si>
  <si>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</si>
  <si>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</si>
  <si>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</si>
  <si>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</si>
  <si>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</si>
  <si>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</si>
  <si>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</si>
  <si>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</si>
  <si>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</si>
  <si>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</si>
  <si>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</si>
  <si>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</si>
  <si>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</si>
  <si>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</si>
  <si>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</si>
  <si>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</si>
  <si>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</si>
  <si>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</si>
  <si>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</si>
  <si>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</si>
  <si>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</si>
  <si>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</si>
  <si>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</si>
  <si>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</si>
  <si>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</si>
  <si>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</si>
  <si>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</si>
  <si>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</si>
  <si>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</si>
  <si>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</si>
  <si>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</si>
  <si>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</si>
  <si>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</si>
  <si>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</si>
  <si>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</si>
  <si>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</si>
  <si>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</si>
  <si>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</si>
  <si>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</si>
  <si>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</si>
  <si>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</si>
  <si>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</si>
  <si>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</si>
  <si>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</si>
  <si>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</si>
  <si>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</si>
  <si>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</si>
  <si>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</si>
  <si>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</si>
  <si>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</si>
  <si>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</si>
  <si>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</si>
  <si>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</si>
  <si>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</si>
  <si>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</si>
  <si>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</si>
  <si>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</si>
  <si>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</si>
  <si>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Кабельные линиии электропередачи (КЛ)</t>
  </si>
  <si>
    <t xml:space="preserve">КЛ 6-500 кВ (с алюминиевой жилой) 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</si>
  <si>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</si>
  <si>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</si>
  <si>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</si>
  <si>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</si>
  <si>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</si>
  <si>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</si>
  <si>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</si>
  <si>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</si>
  <si>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</si>
  <si>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</si>
  <si>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</si>
  <si>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</si>
  <si>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</si>
  <si>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</si>
  <si>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</si>
  <si>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</si>
  <si>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</si>
  <si>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</si>
  <si>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</si>
  <si>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</si>
  <si>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</si>
  <si>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</si>
  <si>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</si>
  <si>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</si>
  <si>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</si>
  <si>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</si>
  <si>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</si>
  <si>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</si>
  <si>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</si>
  <si>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</si>
  <si>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</si>
  <si>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</si>
  <si>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</si>
  <si>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</si>
  <si>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</si>
  <si>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</si>
  <si>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</si>
  <si>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</si>
  <si>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</si>
  <si>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</si>
  <si>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</si>
  <si>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</si>
  <si>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</si>
  <si>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</si>
  <si>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</si>
  <si>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</si>
  <si>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</si>
  <si>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</si>
  <si>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</si>
  <si>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</si>
  <si>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</si>
  <si>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</si>
  <si>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</si>
  <si>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</si>
  <si>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</si>
  <si>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</si>
  <si>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</si>
  <si>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</si>
  <si>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</si>
  <si>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</si>
  <si>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</si>
  <si>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</si>
  <si>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</si>
  <si>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</si>
  <si>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</si>
  <si>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</si>
  <si>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</si>
  <si>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</si>
  <si>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</si>
  <si>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</si>
  <si>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</si>
  <si>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</si>
  <si>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</si>
  <si>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</si>
  <si>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</si>
  <si>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</si>
  <si>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</si>
  <si>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</si>
  <si>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</si>
  <si>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</si>
  <si>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>К3-10-1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</si>
  <si>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</si>
  <si>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</si>
  <si>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</si>
  <si>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</si>
  <si>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</si>
  <si>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</si>
  <si>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</si>
  <si>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</si>
  <si>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</si>
  <si>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</si>
  <si>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</si>
  <si>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</si>
  <si>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</si>
  <si>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</si>
  <si>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</si>
  <si>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</si>
  <si>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</si>
  <si>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</si>
  <si>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</si>
  <si>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</si>
  <si>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</si>
  <si>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</si>
  <si>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</si>
  <si>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</si>
  <si>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</si>
  <si>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</si>
  <si>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</si>
  <si>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</si>
  <si>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</si>
  <si>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</si>
  <si>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</si>
  <si>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</si>
  <si>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</si>
  <si>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</si>
  <si>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</si>
  <si>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К1-05-2</t>
  </si>
  <si>
    <t>Ячейки с расчетами</t>
  </si>
  <si>
    <t>Ячейки с данными из ИПР</t>
  </si>
  <si>
    <t>Тип - блочный (РП)</t>
  </si>
  <si>
    <r>
      <t xml:space="preserve">Наименование инвестиционного проекта: </t>
    </r>
    <r>
      <rPr>
        <b/>
        <sz val="12"/>
        <rFont val="Times New Roman"/>
        <family val="1"/>
        <charset val="204"/>
      </rPr>
  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  </r>
  </si>
  <si>
    <r>
      <t xml:space="preserve">Идентификатор инвестиционного проекта: </t>
    </r>
    <r>
      <rPr>
        <b/>
        <sz val="12"/>
        <rFont val="Times New Roman"/>
        <family val="1"/>
        <charset val="204"/>
      </rPr>
      <t>M_22-1-08-01-08-00-0-0004</t>
    </r>
  </si>
  <si>
    <t>Год раскрытия информации: 2023 год</t>
  </si>
  <si>
    <t>Утвержденный план</t>
  </si>
  <si>
    <t>Наименование и реквизиты документа, согласно которому сформированы технические характеристики (параметры) инвестиционного проекта: Приказ об утверждении проектной и рабочей документации от 14.11.2022 № 1591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</si>
</sst>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р_._-;\-* #,##0_р_._-;_-* &quot;-&quot;_р_._-;_-@_-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1" fillId="0" borderId="0"/>
    <xf numFmtId="0" fontId="2" fillId="0" borderId="0"/>
    <xf numFmtId="164" fontId="1" fillId="0" borderId="0" applyFont="0" applyFill="0" applyBorder="0" applyAlignment="0" applyProtection="0"/>
  </cellStyleXfs>
  <cellXfs count="104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2" fillId="0" borderId="8" xfId="0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vertical="center"/>
    </xf>
    <xf numFmtId="0" fontId="0" fillId="0" borderId="0" xfId="0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0" xfId="1" applyFont="1" applyFill="1" applyAlignment="1">
      <alignment wrapText="1"/>
    </xf>
    <xf numFmtId="0" fontId="2" fillId="0" borderId="0" xfId="1" applyFont="1" applyFill="1"/>
    <xf numFmtId="49" fontId="2" fillId="0" borderId="0" xfId="1" applyNumberFormat="1" applyFont="1" applyFill="1" applyAlignment="1">
      <alignment horizont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wrapText="1"/>
    </xf>
    <xf numFmtId="0" fontId="12" fillId="0" borderId="10" xfId="0" applyFont="1" applyFill="1" applyBorder="1" applyAlignment="1">
      <alignment horizontal="center" wrapText="1"/>
    </xf>
    <xf numFmtId="49" fontId="12" fillId="0" borderId="8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166" fontId="2" fillId="0" borderId="8" xfId="0" applyNumberFormat="1" applyFont="1" applyFill="1" applyBorder="1" applyAlignment="1">
      <alignment horizontal="center" vertical="center"/>
    </xf>
    <xf numFmtId="0" fontId="10" fillId="0" borderId="0" xfId="5" applyFont="1" applyBorder="1" applyAlignment="1" applyProtection="1">
      <alignment horizontal="centerContinuous" vertical="center" wrapText="1"/>
    </xf>
    <xf numFmtId="0" fontId="5" fillId="0" borderId="0" xfId="2"/>
    <xf numFmtId="0" fontId="7" fillId="0" borderId="11" xfId="6" applyFont="1" applyBorder="1" applyAlignment="1" applyProtection="1">
      <alignment horizontal="center" vertical="center" wrapText="1"/>
    </xf>
    <xf numFmtId="0" fontId="7" fillId="0" borderId="12" xfId="6" applyFont="1" applyBorder="1" applyAlignment="1" applyProtection="1">
      <alignment horizontal="center" vertical="center" wrapText="1"/>
    </xf>
    <xf numFmtId="0" fontId="7" fillId="0" borderId="8" xfId="6" applyFont="1" applyBorder="1" applyAlignment="1" applyProtection="1">
      <alignment horizontal="center" vertical="center" wrapText="1"/>
    </xf>
    <xf numFmtId="164" fontId="2" fillId="0" borderId="8" xfId="7" applyFont="1" applyFill="1" applyBorder="1" applyAlignment="1">
      <alignment horizontal="center" vertical="center" wrapText="1"/>
    </xf>
    <xf numFmtId="49" fontId="2" fillId="0" borderId="11" xfId="6" applyNumberFormat="1" applyFont="1" applyBorder="1" applyAlignment="1" applyProtection="1">
      <alignment horizontal="center" vertical="center" wrapText="1"/>
    </xf>
    <xf numFmtId="0" fontId="2" fillId="0" borderId="11" xfId="6" applyFont="1" applyBorder="1" applyAlignment="1" applyProtection="1">
      <alignment horizontal="left" vertical="center" wrapText="1"/>
    </xf>
    <xf numFmtId="4" fontId="7" fillId="0" borderId="13" xfId="6" applyNumberFormat="1" applyFont="1" applyBorder="1" applyAlignment="1" applyProtection="1">
      <alignment horizontal="center" vertical="center" wrapText="1"/>
    </xf>
    <xf numFmtId="164" fontId="7" fillId="0" borderId="14" xfId="7" applyFont="1" applyFill="1" applyBorder="1" applyAlignment="1" applyProtection="1">
      <alignment horizontal="center" vertical="center" wrapText="1"/>
      <protection locked="0"/>
    </xf>
    <xf numFmtId="164" fontId="2" fillId="2" borderId="13" xfId="7" applyFont="1" applyFill="1" applyBorder="1" applyAlignment="1" applyProtection="1">
      <alignment horizontal="center" vertical="center" wrapText="1"/>
    </xf>
    <xf numFmtId="4" fontId="2" fillId="0" borderId="12" xfId="6" applyNumberFormat="1" applyFont="1" applyBorder="1" applyAlignment="1" applyProtection="1">
      <alignment horizontal="center" vertical="center" wrapText="1"/>
    </xf>
    <xf numFmtId="0" fontId="7" fillId="0" borderId="11" xfId="6" applyFont="1" applyBorder="1" applyAlignment="1" applyProtection="1">
      <alignment horizontal="left" vertical="center" wrapText="1"/>
    </xf>
    <xf numFmtId="4" fontId="7" fillId="0" borderId="11" xfId="6" applyNumberFormat="1" applyFont="1" applyBorder="1" applyAlignment="1" applyProtection="1">
      <alignment horizontal="center" vertical="center" wrapText="1"/>
    </xf>
    <xf numFmtId="164" fontId="7" fillId="0" borderId="14" xfId="7" applyFont="1" applyFill="1" applyBorder="1" applyAlignment="1" applyProtection="1">
      <alignment horizontal="center" vertical="center" wrapText="1"/>
    </xf>
    <xf numFmtId="164" fontId="7" fillId="0" borderId="8" xfId="7" applyFont="1" applyFill="1" applyBorder="1" applyAlignment="1">
      <alignment horizontal="center" vertical="center" wrapText="1"/>
    </xf>
    <xf numFmtId="4" fontId="2" fillId="0" borderId="11" xfId="6" applyNumberFormat="1" applyFont="1" applyBorder="1" applyAlignment="1" applyProtection="1">
      <alignment horizontal="center" vertical="center" wrapText="1"/>
    </xf>
    <xf numFmtId="164" fontId="2" fillId="0" borderId="11" xfId="7" applyFont="1" applyFill="1" applyBorder="1" applyAlignment="1" applyProtection="1">
      <alignment horizontal="center" vertical="center" wrapText="1"/>
    </xf>
    <xf numFmtId="164" fontId="2" fillId="2" borderId="11" xfId="7" applyFont="1" applyFill="1" applyBorder="1" applyAlignment="1" applyProtection="1">
      <alignment horizontal="center" vertical="center" wrapText="1"/>
      <protection locked="0"/>
    </xf>
    <xf numFmtId="10" fontId="0" fillId="0" borderId="0" xfId="0" applyNumberFormat="1"/>
    <xf numFmtId="164" fontId="2" fillId="0" borderId="11" xfId="7" applyFont="1" applyFill="1" applyBorder="1" applyAlignment="1" applyProtection="1">
      <alignment horizontal="center" vertical="center" wrapText="1"/>
      <protection locked="0"/>
    </xf>
    <xf numFmtId="4" fontId="6" fillId="0" borderId="0" xfId="5" applyNumberFormat="1" applyFont="1" applyProtection="1"/>
    <xf numFmtId="4" fontId="2" fillId="0" borderId="8" xfId="10" applyNumberFormat="1" applyFont="1" applyFill="1" applyBorder="1" applyAlignment="1" applyProtection="1">
      <alignment horizontal="right" vertical="center" wrapText="1"/>
      <protection locked="0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7" fillId="0" borderId="11" xfId="7" applyNumberFormat="1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0" fontId="5" fillId="0" borderId="0" xfId="2" applyFill="1"/>
    <xf numFmtId="0" fontId="13" fillId="0" borderId="0" xfId="2" applyFont="1" applyFill="1"/>
    <xf numFmtId="2" fontId="12" fillId="0" borderId="8" xfId="0" applyNumberFormat="1" applyFont="1" applyFill="1" applyBorder="1" applyAlignment="1">
      <alignment horizontal="center" vertical="center" wrapText="1"/>
    </xf>
    <xf numFmtId="167" fontId="12" fillId="0" borderId="8" xfId="0" applyNumberFormat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</cellXfs>
  <cellStyles count="11">
    <cellStyle name="Normal" xfId="6"/>
    <cellStyle name="Обычный" xfId="0" builtinId="0"/>
    <cellStyle name="Обычный 14" xfId="4"/>
    <cellStyle name="Обычный 2 2" xfId="5"/>
    <cellStyle name="Обычный 2 2 2" xfId="8"/>
    <cellStyle name="Обычный 3" xfId="1"/>
    <cellStyle name="Обычный 3 2 2" xfId="9"/>
    <cellStyle name="Обычный 6 2" xfId="3"/>
    <cellStyle name="Обычный 7" xfId="2"/>
    <cellStyle name="Финансовый" xfId="10" builtinId="3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9"/>
  <sheetViews>
    <sheetView zoomScale="60" zoomScaleNormal="60" workbookViewId="0">
      <selection activeCell="C12" sqref="C12:J12"/>
    </sheetView>
  </sheetViews>
  <sheetFormatPr defaultRowHeight="15" x14ac:dyDescent="0.25"/>
  <cols>
    <col min="1" max="1" width="12.5703125" style="42" customWidth="1"/>
    <col min="2" max="2" width="30.140625" style="42" customWidth="1"/>
    <col min="3" max="3" width="16" style="42" customWidth="1"/>
    <col min="4" max="4" width="26.85546875" style="42" customWidth="1"/>
    <col min="5" max="5" width="15.5703125" style="42" customWidth="1"/>
    <col min="6" max="6" width="12.42578125" style="42" customWidth="1"/>
    <col min="7" max="7" width="15.85546875" style="42" customWidth="1"/>
    <col min="8" max="9" width="19.140625" style="42" customWidth="1"/>
    <col min="10" max="10" width="17.28515625" style="42" customWidth="1"/>
    <col min="11" max="16384" width="9.140625" style="42"/>
  </cols>
  <sheetData>
    <row r="1" spans="1:10" s="5" customFormat="1" ht="18.75" x14ac:dyDescent="0.25">
      <c r="A1" s="1"/>
      <c r="B1" s="2"/>
      <c r="C1" s="3"/>
      <c r="D1" s="2"/>
      <c r="E1" s="3"/>
      <c r="F1" s="3"/>
      <c r="G1" s="4"/>
      <c r="J1" s="43" t="s">
        <v>0</v>
      </c>
    </row>
    <row r="2" spans="1:10" s="5" customFormat="1" ht="18.75" x14ac:dyDescent="0.3">
      <c r="A2" s="1"/>
      <c r="B2" s="2"/>
      <c r="C2" s="3"/>
      <c r="D2" s="2"/>
      <c r="E2" s="3"/>
      <c r="F2" s="3"/>
      <c r="G2" s="4"/>
      <c r="J2" s="44" t="s">
        <v>1</v>
      </c>
    </row>
    <row r="3" spans="1:10" s="5" customFormat="1" ht="18.75" x14ac:dyDescent="0.3">
      <c r="A3" s="1"/>
      <c r="B3" s="2"/>
      <c r="C3" s="3"/>
      <c r="D3" s="2"/>
      <c r="E3" s="3"/>
      <c r="F3" s="3"/>
      <c r="G3" s="4"/>
      <c r="J3" s="44" t="s">
        <v>2</v>
      </c>
    </row>
    <row r="4" spans="1:10" s="5" customFormat="1" ht="15.75" customHeight="1" x14ac:dyDescent="0.25">
      <c r="A4" s="90" t="s">
        <v>3</v>
      </c>
      <c r="B4" s="90"/>
      <c r="C4" s="90"/>
      <c r="D4" s="90"/>
      <c r="E4" s="90"/>
      <c r="F4" s="90"/>
      <c r="G4" s="90"/>
      <c r="H4" s="90"/>
      <c r="I4" s="90"/>
      <c r="J4" s="90"/>
    </row>
    <row r="5" spans="1:10" s="5" customFormat="1" ht="15.75" customHeight="1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</row>
    <row r="6" spans="1:10" s="5" customFormat="1" ht="15.75" x14ac:dyDescent="0.25">
      <c r="A6" s="7" t="s">
        <v>203</v>
      </c>
      <c r="B6" s="8"/>
      <c r="C6" s="8"/>
      <c r="D6" s="8"/>
      <c r="E6" s="8"/>
      <c r="F6" s="8"/>
      <c r="G6" s="8"/>
      <c r="H6" s="8"/>
      <c r="I6" s="8"/>
      <c r="J6" s="6"/>
    </row>
    <row r="7" spans="1:10" s="49" customFormat="1" ht="15.75" x14ac:dyDescent="0.25">
      <c r="A7" s="7" t="s">
        <v>201</v>
      </c>
      <c r="B7" s="48"/>
    </row>
    <row r="8" spans="1:10" s="49" customFormat="1" ht="15.75" x14ac:dyDescent="0.25">
      <c r="A8" s="7" t="s">
        <v>202</v>
      </c>
      <c r="B8" s="48"/>
    </row>
    <row r="9" spans="1:10" s="49" customFormat="1" ht="15.75" x14ac:dyDescent="0.25">
      <c r="A9" s="50"/>
      <c r="B9" s="48"/>
    </row>
    <row r="10" spans="1:10" ht="15.75" x14ac:dyDescent="0.25">
      <c r="A10" s="103" t="s">
        <v>4</v>
      </c>
      <c r="B10" s="103"/>
      <c r="C10" s="103"/>
      <c r="D10" s="103"/>
      <c r="E10" s="103"/>
      <c r="F10" s="103"/>
      <c r="G10" s="103"/>
      <c r="H10" s="103"/>
      <c r="I10" s="103"/>
      <c r="J10" s="103"/>
    </row>
    <row r="11" spans="1:10" ht="15.75" x14ac:dyDescent="0.25">
      <c r="A11" s="94" t="s">
        <v>5</v>
      </c>
      <c r="B11" s="97" t="s">
        <v>6</v>
      </c>
      <c r="C11" s="100" t="s">
        <v>7</v>
      </c>
      <c r="D11" s="101"/>
      <c r="E11" s="101"/>
      <c r="F11" s="101"/>
      <c r="G11" s="101"/>
      <c r="H11" s="101"/>
      <c r="I11" s="101"/>
      <c r="J11" s="102"/>
    </row>
    <row r="12" spans="1:10" ht="15.75" x14ac:dyDescent="0.25">
      <c r="A12" s="95"/>
      <c r="B12" s="98"/>
      <c r="C12" s="91" t="s">
        <v>205</v>
      </c>
      <c r="D12" s="92"/>
      <c r="E12" s="92"/>
      <c r="F12" s="92"/>
      <c r="G12" s="92"/>
      <c r="H12" s="92"/>
      <c r="I12" s="92"/>
      <c r="J12" s="93"/>
    </row>
    <row r="13" spans="1:10" ht="15.75" x14ac:dyDescent="0.25">
      <c r="A13" s="95"/>
      <c r="B13" s="98"/>
      <c r="C13" s="91" t="s">
        <v>8</v>
      </c>
      <c r="D13" s="92"/>
      <c r="E13" s="92"/>
      <c r="F13" s="93"/>
      <c r="G13" s="91" t="s">
        <v>9</v>
      </c>
      <c r="H13" s="92"/>
      <c r="I13" s="92"/>
      <c r="J13" s="93"/>
    </row>
    <row r="14" spans="1:10" ht="110.25" x14ac:dyDescent="0.25">
      <c r="A14" s="96"/>
      <c r="B14" s="99"/>
      <c r="C14" s="9" t="s">
        <v>10</v>
      </c>
      <c r="D14" s="9" t="s">
        <v>11</v>
      </c>
      <c r="E14" s="51" t="s">
        <v>12</v>
      </c>
      <c r="F14" s="9" t="s">
        <v>13</v>
      </c>
      <c r="G14" s="9" t="s">
        <v>14</v>
      </c>
      <c r="H14" s="9" t="s">
        <v>17</v>
      </c>
      <c r="I14" s="9" t="s">
        <v>15</v>
      </c>
      <c r="J14" s="10" t="s">
        <v>16</v>
      </c>
    </row>
    <row r="15" spans="1:10" ht="15.75" x14ac:dyDescent="0.25">
      <c r="A15" s="80">
        <v>1</v>
      </c>
      <c r="B15" s="80">
        <v>2</v>
      </c>
      <c r="C15" s="80">
        <v>3</v>
      </c>
      <c r="D15" s="80">
        <v>4</v>
      </c>
      <c r="E15" s="80">
        <v>5</v>
      </c>
      <c r="F15" s="80">
        <v>6</v>
      </c>
      <c r="G15" s="80">
        <v>7</v>
      </c>
      <c r="H15" s="80">
        <v>8</v>
      </c>
      <c r="I15" s="80">
        <v>9</v>
      </c>
      <c r="J15" s="80">
        <v>10</v>
      </c>
    </row>
    <row r="16" spans="1:10" ht="47.25" x14ac:dyDescent="0.25">
      <c r="A16" s="11">
        <v>1</v>
      </c>
      <c r="B16" s="12" t="s">
        <v>18</v>
      </c>
      <c r="C16" s="9" t="s">
        <v>19</v>
      </c>
      <c r="D16" s="9" t="s">
        <v>19</v>
      </c>
      <c r="E16" s="51" t="s">
        <v>19</v>
      </c>
      <c r="F16" s="9" t="s">
        <v>19</v>
      </c>
      <c r="G16" s="9" t="s">
        <v>19</v>
      </c>
      <c r="H16" s="9" t="s">
        <v>19</v>
      </c>
      <c r="I16" s="9" t="s">
        <v>19</v>
      </c>
      <c r="J16" s="9" t="s">
        <v>19</v>
      </c>
    </row>
    <row r="17" spans="1:10" ht="63" x14ac:dyDescent="0.25">
      <c r="A17" s="13" t="s">
        <v>20</v>
      </c>
      <c r="B17" s="14" t="s">
        <v>21</v>
      </c>
      <c r="C17" s="13" t="s">
        <v>22</v>
      </c>
      <c r="D17" s="9" t="s">
        <v>200</v>
      </c>
      <c r="E17" s="51">
        <v>1</v>
      </c>
      <c r="F17" s="41" t="s">
        <v>23</v>
      </c>
      <c r="G17" s="41" t="s">
        <v>24</v>
      </c>
      <c r="H17" s="41">
        <v>1615</v>
      </c>
      <c r="I17" s="41">
        <v>1.03</v>
      </c>
      <c r="J17" s="10">
        <f>E17*H17*I17</f>
        <v>1663.45</v>
      </c>
    </row>
    <row r="18" spans="1:10" ht="20.25" x14ac:dyDescent="0.25">
      <c r="A18" s="16">
        <v>2</v>
      </c>
      <c r="B18" s="12" t="s">
        <v>25</v>
      </c>
      <c r="C18" s="9" t="s">
        <v>19</v>
      </c>
      <c r="D18" s="9" t="s">
        <v>19</v>
      </c>
      <c r="E18" s="51" t="s">
        <v>19</v>
      </c>
      <c r="F18" s="9" t="s">
        <v>19</v>
      </c>
      <c r="G18" s="9" t="s">
        <v>19</v>
      </c>
      <c r="H18" s="9" t="s">
        <v>19</v>
      </c>
      <c r="I18" s="9" t="s">
        <v>19</v>
      </c>
      <c r="J18" s="9" t="s">
        <v>19</v>
      </c>
    </row>
    <row r="19" spans="1:10" ht="20.25" hidden="1" x14ac:dyDescent="0.25">
      <c r="A19" s="13" t="s">
        <v>26</v>
      </c>
      <c r="B19" s="17" t="s">
        <v>27</v>
      </c>
      <c r="C19" s="13" t="s">
        <v>28</v>
      </c>
      <c r="D19" s="9" t="s">
        <v>29</v>
      </c>
      <c r="E19" s="51"/>
      <c r="F19" s="15" t="s">
        <v>30</v>
      </c>
      <c r="G19" s="15" t="s">
        <v>31</v>
      </c>
      <c r="H19" s="15">
        <v>189</v>
      </c>
      <c r="I19" s="15">
        <v>1.03</v>
      </c>
      <c r="J19" s="10">
        <f t="shared" ref="J19:J29" si="0">E19*H19*I19</f>
        <v>0</v>
      </c>
    </row>
    <row r="20" spans="1:10" ht="20.25" hidden="1" x14ac:dyDescent="0.25">
      <c r="A20" s="13" t="s">
        <v>32</v>
      </c>
      <c r="B20" s="17" t="s">
        <v>27</v>
      </c>
      <c r="C20" s="13" t="s">
        <v>28</v>
      </c>
      <c r="D20" s="9" t="s">
        <v>33</v>
      </c>
      <c r="E20" s="51"/>
      <c r="F20" s="15" t="s">
        <v>30</v>
      </c>
      <c r="G20" s="15" t="s">
        <v>34</v>
      </c>
      <c r="H20" s="15">
        <v>239</v>
      </c>
      <c r="I20" s="15">
        <v>1.03</v>
      </c>
      <c r="J20" s="10">
        <f t="shared" si="0"/>
        <v>0</v>
      </c>
    </row>
    <row r="21" spans="1:10" ht="20.25" hidden="1" x14ac:dyDescent="0.25">
      <c r="A21" s="13" t="s">
        <v>35</v>
      </c>
      <c r="B21" s="17" t="s">
        <v>27</v>
      </c>
      <c r="C21" s="13" t="s">
        <v>28</v>
      </c>
      <c r="D21" s="9" t="s">
        <v>36</v>
      </c>
      <c r="E21" s="51"/>
      <c r="F21" s="15" t="s">
        <v>30</v>
      </c>
      <c r="G21" s="15" t="s">
        <v>37</v>
      </c>
      <c r="H21" s="15">
        <v>309</v>
      </c>
      <c r="I21" s="15">
        <v>1.03</v>
      </c>
      <c r="J21" s="10">
        <f t="shared" si="0"/>
        <v>0</v>
      </c>
    </row>
    <row r="22" spans="1:10" ht="20.25" hidden="1" x14ac:dyDescent="0.25">
      <c r="A22" s="13" t="s">
        <v>38</v>
      </c>
      <c r="B22" s="17" t="s">
        <v>27</v>
      </c>
      <c r="C22" s="13" t="s">
        <v>28</v>
      </c>
      <c r="D22" s="9" t="s">
        <v>39</v>
      </c>
      <c r="E22" s="51"/>
      <c r="F22" s="15" t="s">
        <v>30</v>
      </c>
      <c r="G22" s="15" t="s">
        <v>40</v>
      </c>
      <c r="H22" s="15">
        <v>395</v>
      </c>
      <c r="I22" s="15">
        <v>1.03</v>
      </c>
      <c r="J22" s="10">
        <f t="shared" si="0"/>
        <v>0</v>
      </c>
    </row>
    <row r="23" spans="1:10" ht="20.25" hidden="1" x14ac:dyDescent="0.25">
      <c r="A23" s="13" t="s">
        <v>41</v>
      </c>
      <c r="B23" s="17" t="s">
        <v>27</v>
      </c>
      <c r="C23" s="13" t="s">
        <v>28</v>
      </c>
      <c r="D23" s="9" t="s">
        <v>42</v>
      </c>
      <c r="E23" s="51"/>
      <c r="F23" s="15" t="s">
        <v>30</v>
      </c>
      <c r="G23" s="15" t="s">
        <v>43</v>
      </c>
      <c r="H23" s="15">
        <v>395</v>
      </c>
      <c r="I23" s="15">
        <v>1.03</v>
      </c>
      <c r="J23" s="10">
        <f t="shared" si="0"/>
        <v>0</v>
      </c>
    </row>
    <row r="24" spans="1:10" ht="20.25" hidden="1" x14ac:dyDescent="0.25">
      <c r="A24" s="13" t="s">
        <v>44</v>
      </c>
      <c r="B24" s="17" t="s">
        <v>27</v>
      </c>
      <c r="C24" s="13" t="s">
        <v>28</v>
      </c>
      <c r="D24" s="9" t="s">
        <v>45</v>
      </c>
      <c r="E24" s="51"/>
      <c r="F24" s="15" t="s">
        <v>30</v>
      </c>
      <c r="G24" s="15" t="s">
        <v>46</v>
      </c>
      <c r="H24" s="15">
        <v>532</v>
      </c>
      <c r="I24" s="15">
        <v>1.03</v>
      </c>
      <c r="J24" s="10">
        <f t="shared" si="0"/>
        <v>0</v>
      </c>
    </row>
    <row r="25" spans="1:10" ht="20.25" hidden="1" x14ac:dyDescent="0.25">
      <c r="A25" s="13" t="s">
        <v>47</v>
      </c>
      <c r="B25" s="17" t="s">
        <v>27</v>
      </c>
      <c r="C25" s="13" t="s">
        <v>28</v>
      </c>
      <c r="D25" s="9" t="s">
        <v>48</v>
      </c>
      <c r="E25" s="51"/>
      <c r="F25" s="15" t="s">
        <v>30</v>
      </c>
      <c r="G25" s="15" t="s">
        <v>49</v>
      </c>
      <c r="H25" s="15">
        <v>532</v>
      </c>
      <c r="I25" s="15">
        <v>1.03</v>
      </c>
      <c r="J25" s="10">
        <f t="shared" si="0"/>
        <v>0</v>
      </c>
    </row>
    <row r="26" spans="1:10" ht="20.25" x14ac:dyDescent="0.25">
      <c r="A26" s="13" t="s">
        <v>50</v>
      </c>
      <c r="B26" s="17" t="s">
        <v>27</v>
      </c>
      <c r="C26" s="13" t="s">
        <v>28</v>
      </c>
      <c r="D26" s="9" t="s">
        <v>52</v>
      </c>
      <c r="E26" s="51">
        <v>2</v>
      </c>
      <c r="F26" s="15" t="s">
        <v>30</v>
      </c>
      <c r="G26" s="15" t="s">
        <v>53</v>
      </c>
      <c r="H26" s="15">
        <v>886</v>
      </c>
      <c r="I26" s="15">
        <v>1.03</v>
      </c>
      <c r="J26" s="10">
        <f t="shared" si="0"/>
        <v>1825.16</v>
      </c>
    </row>
    <row r="27" spans="1:10" ht="20.25" hidden="1" x14ac:dyDescent="0.25">
      <c r="A27" s="13" t="s">
        <v>51</v>
      </c>
      <c r="B27" s="17" t="s">
        <v>27</v>
      </c>
      <c r="C27" s="13" t="s">
        <v>28</v>
      </c>
      <c r="D27" s="9" t="s">
        <v>52</v>
      </c>
      <c r="E27" s="51"/>
      <c r="F27" s="15" t="s">
        <v>30</v>
      </c>
      <c r="G27" s="15" t="s">
        <v>53</v>
      </c>
      <c r="H27" s="15">
        <v>886</v>
      </c>
      <c r="I27" s="15">
        <v>1.03</v>
      </c>
      <c r="J27" s="10">
        <f t="shared" si="0"/>
        <v>0</v>
      </c>
    </row>
    <row r="28" spans="1:10" ht="20.25" hidden="1" x14ac:dyDescent="0.25">
      <c r="A28" s="13" t="s">
        <v>54</v>
      </c>
      <c r="B28" s="17" t="s">
        <v>27</v>
      </c>
      <c r="C28" s="13" t="s">
        <v>28</v>
      </c>
      <c r="D28" s="9" t="s">
        <v>55</v>
      </c>
      <c r="E28" s="51"/>
      <c r="F28" s="15" t="s">
        <v>30</v>
      </c>
      <c r="G28" s="15" t="s">
        <v>49</v>
      </c>
      <c r="H28" s="15">
        <v>1220</v>
      </c>
      <c r="I28" s="15">
        <v>1.03</v>
      </c>
      <c r="J28" s="10">
        <f t="shared" si="0"/>
        <v>0</v>
      </c>
    </row>
    <row r="29" spans="1:10" ht="20.25" hidden="1" x14ac:dyDescent="0.25">
      <c r="A29" s="13" t="s">
        <v>56</v>
      </c>
      <c r="B29" s="17" t="s">
        <v>27</v>
      </c>
      <c r="C29" s="13" t="s">
        <v>28</v>
      </c>
      <c r="D29" s="9" t="s">
        <v>57</v>
      </c>
      <c r="E29" s="51"/>
      <c r="F29" s="15" t="s">
        <v>30</v>
      </c>
      <c r="G29" s="15" t="s">
        <v>58</v>
      </c>
      <c r="H29" s="15">
        <v>1761</v>
      </c>
      <c r="I29" s="15">
        <v>1.03</v>
      </c>
      <c r="J29" s="10">
        <f t="shared" si="0"/>
        <v>0</v>
      </c>
    </row>
    <row r="30" spans="1:10" ht="20.25" x14ac:dyDescent="0.25">
      <c r="A30" s="16">
        <v>3</v>
      </c>
      <c r="B30" s="18" t="s">
        <v>59</v>
      </c>
      <c r="C30" s="9" t="s">
        <v>19</v>
      </c>
      <c r="D30" s="9" t="s">
        <v>19</v>
      </c>
      <c r="E30" s="51" t="s">
        <v>19</v>
      </c>
      <c r="F30" s="9" t="s">
        <v>19</v>
      </c>
      <c r="G30" s="9" t="s">
        <v>19</v>
      </c>
      <c r="H30" s="9" t="s">
        <v>19</v>
      </c>
      <c r="I30" s="9" t="s">
        <v>19</v>
      </c>
      <c r="J30" s="9" t="s">
        <v>19</v>
      </c>
    </row>
    <row r="31" spans="1:10" ht="31.5" x14ac:dyDescent="0.25">
      <c r="A31" s="13" t="s">
        <v>60</v>
      </c>
      <c r="B31" s="19" t="s">
        <v>61</v>
      </c>
      <c r="C31" s="13" t="s">
        <v>22</v>
      </c>
      <c r="D31" s="9"/>
      <c r="E31" s="51">
        <v>10</v>
      </c>
      <c r="F31" s="15" t="s">
        <v>30</v>
      </c>
      <c r="G31" s="15" t="s">
        <v>62</v>
      </c>
      <c r="H31" s="15">
        <v>928</v>
      </c>
      <c r="I31" s="15">
        <v>1.01</v>
      </c>
      <c r="J31" s="10">
        <f t="shared" ref="J31" si="1">E31*H31*I31</f>
        <v>9372.7999999999993</v>
      </c>
    </row>
    <row r="32" spans="1:10" ht="20.25" x14ac:dyDescent="0.25">
      <c r="A32" s="20">
        <v>4</v>
      </c>
      <c r="B32" s="12" t="s">
        <v>63</v>
      </c>
      <c r="C32" s="9" t="s">
        <v>19</v>
      </c>
      <c r="D32" s="9" t="s">
        <v>19</v>
      </c>
      <c r="E32" s="51" t="s">
        <v>19</v>
      </c>
      <c r="F32" s="9" t="s">
        <v>19</v>
      </c>
      <c r="G32" s="9" t="s">
        <v>19</v>
      </c>
      <c r="H32" s="9" t="s">
        <v>19</v>
      </c>
      <c r="I32" s="9" t="s">
        <v>19</v>
      </c>
      <c r="J32" s="9" t="s">
        <v>19</v>
      </c>
    </row>
    <row r="33" spans="1:10" ht="32.25" hidden="1" x14ac:dyDescent="0.3">
      <c r="A33" s="21" t="s">
        <v>64</v>
      </c>
      <c r="B33" s="14" t="s">
        <v>65</v>
      </c>
      <c r="C33" s="22"/>
      <c r="D33" s="22" t="s">
        <v>66</v>
      </c>
      <c r="E33" s="52"/>
      <c r="F33" s="15" t="s">
        <v>67</v>
      </c>
      <c r="G33" s="15" t="s">
        <v>68</v>
      </c>
      <c r="H33" s="15">
        <v>300</v>
      </c>
      <c r="I33" s="23">
        <v>1</v>
      </c>
      <c r="J33" s="24">
        <f t="shared" ref="J33:J35" si="2">E33*H33*I33</f>
        <v>0</v>
      </c>
    </row>
    <row r="34" spans="1:10" ht="32.25" hidden="1" x14ac:dyDescent="0.3">
      <c r="A34" s="21" t="s">
        <v>69</v>
      </c>
      <c r="B34" s="14" t="s">
        <v>65</v>
      </c>
      <c r="C34" s="22"/>
      <c r="D34" s="22" t="s">
        <v>70</v>
      </c>
      <c r="E34" s="52"/>
      <c r="F34" s="15" t="s">
        <v>67</v>
      </c>
      <c r="G34" s="15" t="s">
        <v>71</v>
      </c>
      <c r="H34" s="15">
        <v>500</v>
      </c>
      <c r="I34" s="23">
        <v>1</v>
      </c>
      <c r="J34" s="24">
        <f t="shared" si="2"/>
        <v>0</v>
      </c>
    </row>
    <row r="35" spans="1:10" ht="32.25" x14ac:dyDescent="0.3">
      <c r="A35" s="21" t="s">
        <v>72</v>
      </c>
      <c r="B35" s="14" t="s">
        <v>65</v>
      </c>
      <c r="C35" s="22"/>
      <c r="D35" s="22" t="s">
        <v>73</v>
      </c>
      <c r="E35" s="52">
        <v>1</v>
      </c>
      <c r="F35" s="15" t="s">
        <v>67</v>
      </c>
      <c r="G35" s="15" t="s">
        <v>74</v>
      </c>
      <c r="H35" s="15">
        <v>1500</v>
      </c>
      <c r="I35" s="23">
        <v>1</v>
      </c>
      <c r="J35" s="24">
        <f t="shared" si="2"/>
        <v>1500</v>
      </c>
    </row>
    <row r="36" spans="1:10" ht="33" hidden="1" thickBot="1" x14ac:dyDescent="0.35">
      <c r="A36" s="25" t="s">
        <v>75</v>
      </c>
      <c r="B36" s="26" t="s">
        <v>65</v>
      </c>
      <c r="C36" s="27"/>
      <c r="D36" s="27" t="s">
        <v>76</v>
      </c>
      <c r="E36" s="53"/>
      <c r="F36" s="28" t="s">
        <v>67</v>
      </c>
      <c r="G36" s="28" t="s">
        <v>77</v>
      </c>
      <c r="H36" s="28">
        <v>3000</v>
      </c>
      <c r="I36" s="29">
        <v>1</v>
      </c>
      <c r="J36" s="30">
        <f>E36*H36*I36</f>
        <v>0</v>
      </c>
    </row>
    <row r="37" spans="1:10" ht="31.5" x14ac:dyDescent="0.25">
      <c r="A37" s="32">
        <v>1</v>
      </c>
      <c r="B37" s="12" t="s">
        <v>79</v>
      </c>
      <c r="C37" s="9" t="s">
        <v>19</v>
      </c>
      <c r="D37" s="9" t="s">
        <v>19</v>
      </c>
      <c r="E37" s="51" t="s">
        <v>19</v>
      </c>
      <c r="F37" s="9" t="s">
        <v>19</v>
      </c>
      <c r="G37" s="9" t="s">
        <v>19</v>
      </c>
      <c r="H37" s="9" t="s">
        <v>19</v>
      </c>
      <c r="I37" s="9" t="s">
        <v>19</v>
      </c>
      <c r="J37" s="9" t="s">
        <v>19</v>
      </c>
    </row>
    <row r="38" spans="1:10" ht="31.5" x14ac:dyDescent="0.25">
      <c r="A38" s="21" t="s">
        <v>20</v>
      </c>
      <c r="B38" s="14" t="s">
        <v>80</v>
      </c>
      <c r="C38" s="9">
        <v>10</v>
      </c>
      <c r="D38" s="33">
        <v>120</v>
      </c>
      <c r="E38" s="86">
        <v>1.2849999999999999</v>
      </c>
      <c r="F38" s="33" t="s">
        <v>81</v>
      </c>
      <c r="G38" s="15" t="s">
        <v>197</v>
      </c>
      <c r="H38" s="15">
        <v>2106</v>
      </c>
      <c r="I38" s="9">
        <v>1.08</v>
      </c>
      <c r="J38" s="35">
        <f t="shared" ref="J38" si="3">E38*H38*I38</f>
        <v>2922.7068000000004</v>
      </c>
    </row>
    <row r="39" spans="1:10" ht="31.5" x14ac:dyDescent="0.25">
      <c r="A39" s="21" t="s">
        <v>82</v>
      </c>
      <c r="B39" s="14" t="s">
        <v>83</v>
      </c>
      <c r="C39" s="9">
        <v>0.4</v>
      </c>
      <c r="D39" s="33">
        <v>240</v>
      </c>
      <c r="E39" s="86">
        <v>0.32800000000000001</v>
      </c>
      <c r="F39" s="33" t="s">
        <v>81</v>
      </c>
      <c r="G39" s="15" t="s">
        <v>161</v>
      </c>
      <c r="H39" s="15">
        <v>1116</v>
      </c>
      <c r="I39" s="9">
        <v>1.08</v>
      </c>
      <c r="J39" s="35">
        <f t="shared" ref="J39" si="4">E39*H39*I39</f>
        <v>395.33184</v>
      </c>
    </row>
    <row r="40" spans="1:10" ht="20.25" x14ac:dyDescent="0.25">
      <c r="A40" s="32">
        <v>2</v>
      </c>
      <c r="B40" s="45" t="s">
        <v>84</v>
      </c>
      <c r="C40" s="9" t="s">
        <v>19</v>
      </c>
      <c r="D40" s="9" t="s">
        <v>19</v>
      </c>
      <c r="E40" s="51" t="s">
        <v>19</v>
      </c>
      <c r="F40" s="9" t="s">
        <v>19</v>
      </c>
      <c r="G40" s="9" t="s">
        <v>19</v>
      </c>
      <c r="H40" s="9" t="s">
        <v>19</v>
      </c>
      <c r="I40" s="9" t="s">
        <v>19</v>
      </c>
      <c r="J40" s="9" t="s">
        <v>19</v>
      </c>
    </row>
    <row r="41" spans="1:10" ht="47.25" x14ac:dyDescent="0.25">
      <c r="A41" s="21" t="s">
        <v>26</v>
      </c>
      <c r="B41" s="14" t="s">
        <v>85</v>
      </c>
      <c r="C41" s="9">
        <v>10</v>
      </c>
      <c r="D41" s="33" t="s">
        <v>86</v>
      </c>
      <c r="E41" s="51">
        <v>0.4</v>
      </c>
      <c r="F41" s="33" t="s">
        <v>81</v>
      </c>
      <c r="G41" s="34" t="s">
        <v>87</v>
      </c>
      <c r="H41" s="9">
        <v>2320</v>
      </c>
      <c r="I41" s="9">
        <v>1</v>
      </c>
      <c r="J41" s="35">
        <f t="shared" ref="J41:J50" si="5">E41*H41*I41</f>
        <v>928</v>
      </c>
    </row>
    <row r="42" spans="1:10" ht="47.25" hidden="1" x14ac:dyDescent="0.25">
      <c r="A42" s="21" t="s">
        <v>32</v>
      </c>
      <c r="B42" s="14" t="s">
        <v>85</v>
      </c>
      <c r="C42" s="9">
        <v>10</v>
      </c>
      <c r="D42" s="33" t="s">
        <v>88</v>
      </c>
      <c r="E42" s="51"/>
      <c r="F42" s="33" t="s">
        <v>81</v>
      </c>
      <c r="G42" s="34" t="s">
        <v>89</v>
      </c>
      <c r="H42" s="9">
        <v>2703</v>
      </c>
      <c r="I42" s="9">
        <v>1</v>
      </c>
      <c r="J42" s="35">
        <f t="shared" si="5"/>
        <v>0</v>
      </c>
    </row>
    <row r="43" spans="1:10" ht="47.25" hidden="1" x14ac:dyDescent="0.25">
      <c r="A43" s="21" t="s">
        <v>35</v>
      </c>
      <c r="B43" s="14" t="s">
        <v>85</v>
      </c>
      <c r="C43" s="9">
        <v>0.4</v>
      </c>
      <c r="D43" s="33" t="s">
        <v>86</v>
      </c>
      <c r="E43" s="51"/>
      <c r="F43" s="33" t="s">
        <v>81</v>
      </c>
      <c r="G43" s="34" t="s">
        <v>90</v>
      </c>
      <c r="H43" s="9">
        <v>1388</v>
      </c>
      <c r="I43" s="9">
        <v>1</v>
      </c>
      <c r="J43" s="35">
        <f t="shared" si="5"/>
        <v>0</v>
      </c>
    </row>
    <row r="44" spans="1:10" ht="47.25" x14ac:dyDescent="0.25">
      <c r="A44" s="21" t="s">
        <v>38</v>
      </c>
      <c r="B44" s="14" t="s">
        <v>85</v>
      </c>
      <c r="C44" s="9">
        <v>0.4</v>
      </c>
      <c r="D44" s="33" t="s">
        <v>88</v>
      </c>
      <c r="E44" s="51">
        <v>0.18</v>
      </c>
      <c r="F44" s="33" t="s">
        <v>81</v>
      </c>
      <c r="G44" s="34" t="s">
        <v>91</v>
      </c>
      <c r="H44" s="9">
        <v>1771</v>
      </c>
      <c r="I44" s="9">
        <v>1</v>
      </c>
      <c r="J44" s="35">
        <f t="shared" si="5"/>
        <v>318.77999999999997</v>
      </c>
    </row>
    <row r="45" spans="1:10" ht="42.75" customHeight="1" x14ac:dyDescent="0.25">
      <c r="A45" s="20">
        <v>3</v>
      </c>
      <c r="B45" s="12" t="s">
        <v>92</v>
      </c>
      <c r="C45" s="9" t="s">
        <v>19</v>
      </c>
      <c r="D45" s="9" t="s">
        <v>19</v>
      </c>
      <c r="E45" s="51" t="s">
        <v>19</v>
      </c>
      <c r="F45" s="9" t="s">
        <v>19</v>
      </c>
      <c r="G45" s="9" t="s">
        <v>19</v>
      </c>
      <c r="H45" s="9" t="s">
        <v>19</v>
      </c>
      <c r="I45" s="9" t="s">
        <v>19</v>
      </c>
      <c r="J45" s="9" t="s">
        <v>19</v>
      </c>
    </row>
    <row r="46" spans="1:10" ht="47.25" x14ac:dyDescent="0.25">
      <c r="A46" s="21" t="s">
        <v>60</v>
      </c>
      <c r="B46" s="14" t="s">
        <v>93</v>
      </c>
      <c r="C46" s="9"/>
      <c r="D46" s="33"/>
      <c r="E46" s="51">
        <v>805</v>
      </c>
      <c r="F46" s="33" t="s">
        <v>94</v>
      </c>
      <c r="G46" s="34" t="s">
        <v>95</v>
      </c>
      <c r="H46" s="9">
        <v>1.3</v>
      </c>
      <c r="I46" s="9">
        <v>1</v>
      </c>
      <c r="J46" s="35">
        <f>E46*H46*I46</f>
        <v>1046.5</v>
      </c>
    </row>
    <row r="47" spans="1:10" ht="63" hidden="1" x14ac:dyDescent="0.25">
      <c r="A47" s="21" t="s">
        <v>96</v>
      </c>
      <c r="B47" s="17" t="s">
        <v>97</v>
      </c>
      <c r="C47" s="9"/>
      <c r="D47" s="33"/>
      <c r="E47" s="9"/>
      <c r="F47" s="15" t="s">
        <v>94</v>
      </c>
      <c r="G47" s="15" t="s">
        <v>98</v>
      </c>
      <c r="H47" s="41">
        <v>2.3199999999999998</v>
      </c>
      <c r="I47" s="9">
        <v>1</v>
      </c>
      <c r="J47" s="56">
        <f>E47*H47*I47</f>
        <v>0</v>
      </c>
    </row>
    <row r="48" spans="1:10" ht="63" hidden="1" x14ac:dyDescent="0.25">
      <c r="A48" s="21" t="s">
        <v>99</v>
      </c>
      <c r="B48" s="17" t="s">
        <v>100</v>
      </c>
      <c r="C48" s="9"/>
      <c r="D48" s="33"/>
      <c r="E48" s="51"/>
      <c r="F48" s="15" t="s">
        <v>101</v>
      </c>
      <c r="G48" s="15" t="s">
        <v>102</v>
      </c>
      <c r="H48" s="15">
        <v>30</v>
      </c>
      <c r="I48" s="15">
        <v>1</v>
      </c>
      <c r="J48" s="35">
        <f t="shared" si="5"/>
        <v>0</v>
      </c>
    </row>
    <row r="49" spans="1:10" ht="94.5" hidden="1" x14ac:dyDescent="0.25">
      <c r="A49" s="21" t="s">
        <v>103</v>
      </c>
      <c r="B49" s="17" t="s">
        <v>104</v>
      </c>
      <c r="C49" s="9"/>
      <c r="D49" s="33"/>
      <c r="E49" s="51"/>
      <c r="F49" s="15" t="s">
        <v>101</v>
      </c>
      <c r="G49" s="15" t="s">
        <v>105</v>
      </c>
      <c r="H49" s="15">
        <v>261</v>
      </c>
      <c r="I49" s="15">
        <v>1</v>
      </c>
      <c r="J49" s="35">
        <f t="shared" si="5"/>
        <v>0</v>
      </c>
    </row>
    <row r="50" spans="1:10" ht="47.25" hidden="1" x14ac:dyDescent="0.25">
      <c r="A50" s="21" t="s">
        <v>106</v>
      </c>
      <c r="B50" s="17" t="s">
        <v>107</v>
      </c>
      <c r="C50" s="9"/>
      <c r="D50" s="33"/>
      <c r="E50" s="51"/>
      <c r="F50" s="15" t="s">
        <v>108</v>
      </c>
      <c r="G50" s="15" t="s">
        <v>109</v>
      </c>
      <c r="H50" s="15">
        <v>6.9</v>
      </c>
      <c r="I50" s="15">
        <v>1.18</v>
      </c>
      <c r="J50" s="35">
        <f t="shared" si="5"/>
        <v>0</v>
      </c>
    </row>
    <row r="51" spans="1:10" ht="31.5" hidden="1" x14ac:dyDescent="0.25">
      <c r="A51" s="21" t="s">
        <v>110</v>
      </c>
      <c r="B51" s="17" t="s">
        <v>111</v>
      </c>
      <c r="C51" s="9"/>
      <c r="D51" s="33"/>
      <c r="E51" s="51"/>
      <c r="F51" s="15" t="s">
        <v>112</v>
      </c>
      <c r="G51" s="15" t="s">
        <v>113</v>
      </c>
      <c r="H51" s="15">
        <v>6890</v>
      </c>
      <c r="I51" s="15">
        <v>1.04</v>
      </c>
      <c r="J51" s="35">
        <f>E51*H51*I51</f>
        <v>0</v>
      </c>
    </row>
    <row r="52" spans="1:10" ht="20.25" x14ac:dyDescent="0.25">
      <c r="A52" s="20">
        <v>4</v>
      </c>
      <c r="B52" s="18" t="s">
        <v>114</v>
      </c>
      <c r="C52" s="9" t="s">
        <v>19</v>
      </c>
      <c r="D52" s="9" t="s">
        <v>19</v>
      </c>
      <c r="E52" s="51" t="s">
        <v>19</v>
      </c>
      <c r="F52" s="9" t="s">
        <v>19</v>
      </c>
      <c r="G52" s="9" t="s">
        <v>19</v>
      </c>
      <c r="H52" s="9" t="s">
        <v>19</v>
      </c>
      <c r="I52" s="9" t="s">
        <v>19</v>
      </c>
      <c r="J52" s="9" t="s">
        <v>19</v>
      </c>
    </row>
    <row r="53" spans="1:10" ht="31.5" hidden="1" x14ac:dyDescent="0.25">
      <c r="A53" s="21" t="s">
        <v>64</v>
      </c>
      <c r="B53" s="17" t="s">
        <v>115</v>
      </c>
      <c r="C53" s="9"/>
      <c r="D53" s="33"/>
      <c r="E53" s="51"/>
      <c r="F53" s="15" t="s">
        <v>23</v>
      </c>
      <c r="G53" s="15" t="s">
        <v>116</v>
      </c>
      <c r="H53" s="15">
        <v>162</v>
      </c>
      <c r="I53" s="15">
        <v>1.02</v>
      </c>
      <c r="J53" s="35">
        <f t="shared" ref="J53:J54" si="6">E53*H53*I53</f>
        <v>0</v>
      </c>
    </row>
    <row r="54" spans="1:10" ht="31.5" hidden="1" x14ac:dyDescent="0.25">
      <c r="A54" s="21" t="s">
        <v>69</v>
      </c>
      <c r="B54" s="17" t="s">
        <v>115</v>
      </c>
      <c r="C54" s="9"/>
      <c r="D54" s="33"/>
      <c r="E54" s="51"/>
      <c r="F54" s="15" t="s">
        <v>23</v>
      </c>
      <c r="G54" s="15" t="s">
        <v>117</v>
      </c>
      <c r="H54" s="15">
        <v>56</v>
      </c>
      <c r="I54" s="15">
        <v>1.02</v>
      </c>
      <c r="J54" s="35">
        <f t="shared" si="6"/>
        <v>0</v>
      </c>
    </row>
    <row r="55" spans="1:10" ht="20.25" x14ac:dyDescent="0.25">
      <c r="A55" s="20">
        <v>5</v>
      </c>
      <c r="B55" s="46" t="s">
        <v>118</v>
      </c>
      <c r="C55" s="9" t="s">
        <v>19</v>
      </c>
      <c r="D55" s="9" t="s">
        <v>19</v>
      </c>
      <c r="E55" s="51" t="s">
        <v>19</v>
      </c>
      <c r="F55" s="9" t="s">
        <v>19</v>
      </c>
      <c r="G55" s="9" t="s">
        <v>19</v>
      </c>
      <c r="H55" s="9" t="s">
        <v>19</v>
      </c>
      <c r="I55" s="9" t="s">
        <v>19</v>
      </c>
      <c r="J55" s="9" t="s">
        <v>19</v>
      </c>
    </row>
    <row r="56" spans="1:10" ht="47.25" hidden="1" x14ac:dyDescent="0.25">
      <c r="A56" s="21" t="s">
        <v>119</v>
      </c>
      <c r="B56" s="14" t="s">
        <v>120</v>
      </c>
      <c r="C56" s="9"/>
      <c r="D56" s="33" t="s">
        <v>121</v>
      </c>
      <c r="E56" s="51"/>
      <c r="F56" s="15" t="s">
        <v>122</v>
      </c>
      <c r="G56" s="15" t="s">
        <v>123</v>
      </c>
      <c r="H56" s="15">
        <v>15329</v>
      </c>
      <c r="I56" s="15">
        <v>1.08</v>
      </c>
      <c r="J56" s="35">
        <f>E56*H56*I56</f>
        <v>0</v>
      </c>
    </row>
    <row r="57" spans="1:10" ht="47.25" hidden="1" x14ac:dyDescent="0.25">
      <c r="A57" s="21" t="s">
        <v>124</v>
      </c>
      <c r="B57" s="14" t="s">
        <v>120</v>
      </c>
      <c r="C57" s="9"/>
      <c r="D57" s="33" t="s">
        <v>125</v>
      </c>
      <c r="E57" s="51"/>
      <c r="F57" s="15" t="s">
        <v>122</v>
      </c>
      <c r="G57" s="15" t="s">
        <v>126</v>
      </c>
      <c r="H57" s="15">
        <v>18517</v>
      </c>
      <c r="I57" s="15">
        <v>1.08</v>
      </c>
      <c r="J57" s="35">
        <f t="shared" ref="J57:J64" si="7">E57*H57*I57</f>
        <v>0</v>
      </c>
    </row>
    <row r="58" spans="1:10" ht="47.25" x14ac:dyDescent="0.25">
      <c r="A58" s="21" t="s">
        <v>127</v>
      </c>
      <c r="B58" s="14" t="s">
        <v>120</v>
      </c>
      <c r="C58" s="9"/>
      <c r="D58" s="33" t="s">
        <v>128</v>
      </c>
      <c r="E58" s="87">
        <v>6.2E-2</v>
      </c>
      <c r="F58" s="15" t="s">
        <v>122</v>
      </c>
      <c r="G58" s="15" t="s">
        <v>129</v>
      </c>
      <c r="H58" s="15">
        <v>23088</v>
      </c>
      <c r="I58" s="15">
        <v>1.08</v>
      </c>
      <c r="J58" s="35">
        <f>E58*H58*I58</f>
        <v>1545.9724799999999</v>
      </c>
    </row>
    <row r="59" spans="1:10" ht="47.25" hidden="1" x14ac:dyDescent="0.25">
      <c r="A59" s="21" t="s">
        <v>130</v>
      </c>
      <c r="B59" s="14" t="s">
        <v>120</v>
      </c>
      <c r="C59" s="9"/>
      <c r="D59" s="33" t="s">
        <v>131</v>
      </c>
      <c r="E59" s="51"/>
      <c r="F59" s="15" t="s">
        <v>122</v>
      </c>
      <c r="G59" s="15" t="s">
        <v>132</v>
      </c>
      <c r="H59" s="15">
        <v>23636</v>
      </c>
      <c r="I59" s="15">
        <v>1.08</v>
      </c>
      <c r="J59" s="35">
        <f t="shared" si="7"/>
        <v>0</v>
      </c>
    </row>
    <row r="60" spans="1:10" ht="47.25" hidden="1" x14ac:dyDescent="0.25">
      <c r="A60" s="21" t="s">
        <v>133</v>
      </c>
      <c r="B60" s="14" t="s">
        <v>120</v>
      </c>
      <c r="C60" s="9"/>
      <c r="D60" s="33" t="s">
        <v>134</v>
      </c>
      <c r="E60" s="51"/>
      <c r="F60" s="15" t="s">
        <v>122</v>
      </c>
      <c r="G60" s="15" t="s">
        <v>135</v>
      </c>
      <c r="H60" s="15">
        <v>41090</v>
      </c>
      <c r="I60" s="15">
        <v>1.08</v>
      </c>
      <c r="J60" s="35">
        <f t="shared" si="7"/>
        <v>0</v>
      </c>
    </row>
    <row r="61" spans="1:10" ht="47.25" hidden="1" x14ac:dyDescent="0.25">
      <c r="A61" s="21" t="s">
        <v>136</v>
      </c>
      <c r="B61" s="14" t="s">
        <v>120</v>
      </c>
      <c r="C61" s="9"/>
      <c r="D61" s="33" t="s">
        <v>137</v>
      </c>
      <c r="E61" s="51"/>
      <c r="F61" s="15" t="s">
        <v>122</v>
      </c>
      <c r="G61" s="15" t="s">
        <v>138</v>
      </c>
      <c r="H61" s="15">
        <v>53502</v>
      </c>
      <c r="I61" s="15">
        <v>1.08</v>
      </c>
      <c r="J61" s="35">
        <f t="shared" si="7"/>
        <v>0</v>
      </c>
    </row>
    <row r="62" spans="1:10" ht="47.25" hidden="1" x14ac:dyDescent="0.25">
      <c r="A62" s="21" t="s">
        <v>139</v>
      </c>
      <c r="B62" s="14" t="s">
        <v>120</v>
      </c>
      <c r="C62" s="9"/>
      <c r="D62" s="33" t="s">
        <v>140</v>
      </c>
      <c r="E62" s="51"/>
      <c r="F62" s="15" t="s">
        <v>122</v>
      </c>
      <c r="G62" s="15" t="s">
        <v>141</v>
      </c>
      <c r="H62" s="15">
        <v>87659</v>
      </c>
      <c r="I62" s="15">
        <v>1.08</v>
      </c>
      <c r="J62" s="35">
        <f t="shared" si="7"/>
        <v>0</v>
      </c>
    </row>
    <row r="63" spans="1:10" ht="63" hidden="1" x14ac:dyDescent="0.25">
      <c r="A63" s="35" t="s">
        <v>142</v>
      </c>
      <c r="B63" s="14" t="s">
        <v>143</v>
      </c>
      <c r="C63" s="9"/>
      <c r="D63" s="33"/>
      <c r="E63" s="51"/>
      <c r="F63" s="36" t="s">
        <v>144</v>
      </c>
      <c r="G63" s="15" t="s">
        <v>145</v>
      </c>
      <c r="H63" s="15">
        <v>8</v>
      </c>
      <c r="I63" s="15">
        <v>1.08</v>
      </c>
      <c r="J63" s="35">
        <f t="shared" si="7"/>
        <v>0</v>
      </c>
    </row>
    <row r="64" spans="1:10" ht="60" hidden="1" x14ac:dyDescent="0.25">
      <c r="A64" s="35" t="s">
        <v>146</v>
      </c>
      <c r="B64" s="37" t="s">
        <v>147</v>
      </c>
      <c r="C64" s="13" t="s">
        <v>22</v>
      </c>
      <c r="D64" s="33"/>
      <c r="E64" s="54"/>
      <c r="F64" s="15" t="s">
        <v>148</v>
      </c>
      <c r="G64" s="15" t="s">
        <v>149</v>
      </c>
      <c r="H64" s="15">
        <v>1410</v>
      </c>
      <c r="I64" s="15">
        <v>1.08</v>
      </c>
      <c r="J64" s="35">
        <f t="shared" si="7"/>
        <v>0</v>
      </c>
    </row>
    <row r="65" spans="1:10" ht="20.25" x14ac:dyDescent="0.25">
      <c r="A65" s="20">
        <v>6</v>
      </c>
      <c r="B65" s="12" t="s">
        <v>150</v>
      </c>
      <c r="C65" s="9" t="s">
        <v>19</v>
      </c>
      <c r="D65" s="9" t="s">
        <v>19</v>
      </c>
      <c r="E65" s="51" t="s">
        <v>19</v>
      </c>
      <c r="F65" s="9" t="s">
        <v>19</v>
      </c>
      <c r="G65" s="9" t="s">
        <v>19</v>
      </c>
      <c r="H65" s="9" t="s">
        <v>19</v>
      </c>
      <c r="I65" s="9" t="s">
        <v>19</v>
      </c>
      <c r="J65" s="9" t="s">
        <v>19</v>
      </c>
    </row>
    <row r="66" spans="1:10" ht="63" x14ac:dyDescent="0.25">
      <c r="A66" s="21" t="s">
        <v>151</v>
      </c>
      <c r="B66" s="14" t="s">
        <v>152</v>
      </c>
      <c r="C66" s="9">
        <v>35</v>
      </c>
      <c r="D66" s="33"/>
      <c r="E66" s="51">
        <v>2</v>
      </c>
      <c r="F66" s="15" t="s">
        <v>122</v>
      </c>
      <c r="G66" s="15" t="s">
        <v>153</v>
      </c>
      <c r="H66" s="15">
        <v>563</v>
      </c>
      <c r="I66" s="15">
        <v>1</v>
      </c>
      <c r="J66" s="35">
        <f>E66*H66*I66</f>
        <v>1126</v>
      </c>
    </row>
    <row r="67" spans="1:10" ht="47.25" hidden="1" x14ac:dyDescent="0.25">
      <c r="A67" s="21" t="s">
        <v>154</v>
      </c>
      <c r="B67" s="14" t="s">
        <v>155</v>
      </c>
      <c r="C67" s="9">
        <v>35</v>
      </c>
      <c r="D67" s="33"/>
      <c r="E67" s="51"/>
      <c r="F67" s="15" t="s">
        <v>122</v>
      </c>
      <c r="G67" s="15" t="s">
        <v>156</v>
      </c>
      <c r="H67" s="15">
        <v>167</v>
      </c>
      <c r="I67" s="15">
        <v>1</v>
      </c>
      <c r="J67" s="35">
        <f t="shared" ref="J67:J68" si="8">E67*H67*I67</f>
        <v>0</v>
      </c>
    </row>
    <row r="68" spans="1:10" ht="32.25" thickBot="1" x14ac:dyDescent="0.3">
      <c r="A68" s="25" t="s">
        <v>157</v>
      </c>
      <c r="B68" s="26" t="s">
        <v>158</v>
      </c>
      <c r="C68" s="38" t="s">
        <v>160</v>
      </c>
      <c r="D68" s="39"/>
      <c r="E68" s="88">
        <v>2</v>
      </c>
      <c r="F68" s="39" t="s">
        <v>81</v>
      </c>
      <c r="G68" s="28" t="s">
        <v>159</v>
      </c>
      <c r="H68" s="28">
        <v>611</v>
      </c>
      <c r="I68" s="28">
        <v>1</v>
      </c>
      <c r="J68" s="40">
        <f t="shared" si="8"/>
        <v>1222</v>
      </c>
    </row>
    <row r="69" spans="1:10" ht="48" thickTop="1" x14ac:dyDescent="0.25">
      <c r="A69" s="31"/>
      <c r="B69" s="47" t="s">
        <v>78</v>
      </c>
      <c r="C69" s="81" t="s">
        <v>19</v>
      </c>
      <c r="D69" s="81" t="s">
        <v>19</v>
      </c>
      <c r="E69" s="55" t="s">
        <v>19</v>
      </c>
      <c r="F69" s="81" t="s">
        <v>19</v>
      </c>
      <c r="G69" s="81" t="s">
        <v>19</v>
      </c>
      <c r="H69" s="81" t="s">
        <v>19</v>
      </c>
      <c r="I69" s="81" t="s">
        <v>19</v>
      </c>
      <c r="J69" s="89">
        <f>J68+J59+J23+J38+J31+J17+J44+J39+J66+J35+J26+J41+J58+J46+J47+J53+J54</f>
        <v>23866.701120000002</v>
      </c>
    </row>
  </sheetData>
  <mergeCells count="8">
    <mergeCell ref="A4:J5"/>
    <mergeCell ref="C13:F13"/>
    <mergeCell ref="G13:J13"/>
    <mergeCell ref="A11:A14"/>
    <mergeCell ref="B11:B14"/>
    <mergeCell ref="C11:J11"/>
    <mergeCell ref="C12:J12"/>
    <mergeCell ref="A10:J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G22"/>
  <sheetViews>
    <sheetView tabSelected="1" zoomScale="80" zoomScaleNormal="80" workbookViewId="0">
      <selection activeCell="C3" sqref="C3:C20"/>
    </sheetView>
  </sheetViews>
  <sheetFormatPr defaultRowHeight="15" x14ac:dyDescent="0.25"/>
  <cols>
    <col min="1" max="1" width="7.140625" style="58" customWidth="1"/>
    <col min="2" max="2" width="60.28515625" style="58" customWidth="1"/>
    <col min="3" max="3" width="14" style="58" customWidth="1"/>
    <col min="4" max="4" width="22.5703125" style="58" customWidth="1"/>
    <col min="5" max="5" width="12.7109375" style="84" hidden="1" customWidth="1"/>
    <col min="6" max="6" width="25.42578125" style="58" hidden="1" customWidth="1"/>
    <col min="7" max="7" width="19.28515625" style="58" hidden="1" customWidth="1"/>
    <col min="8" max="8" width="0" style="58" hidden="1" customWidth="1"/>
    <col min="9" max="16384" width="9.140625" style="58"/>
  </cols>
  <sheetData>
    <row r="1" spans="1:7" ht="28.5" x14ac:dyDescent="0.25">
      <c r="A1" s="57" t="s">
        <v>162</v>
      </c>
      <c r="B1" s="57"/>
      <c r="C1" s="57"/>
      <c r="D1" s="57"/>
    </row>
    <row r="2" spans="1:7" ht="63" x14ac:dyDescent="0.25">
      <c r="A2" s="59" t="s">
        <v>5</v>
      </c>
      <c r="B2" s="60" t="s">
        <v>163</v>
      </c>
      <c r="C2" s="83" t="s">
        <v>204</v>
      </c>
      <c r="D2" s="61" t="s">
        <v>7</v>
      </c>
      <c r="F2" s="62" t="s">
        <v>198</v>
      </c>
      <c r="G2" s="58" t="s">
        <v>7</v>
      </c>
    </row>
    <row r="3" spans="1:7" ht="47.25" x14ac:dyDescent="0.25">
      <c r="A3" s="63" t="s">
        <v>164</v>
      </c>
      <c r="B3" s="64" t="s">
        <v>165</v>
      </c>
      <c r="C3" s="65">
        <v>15027.924800000001</v>
      </c>
      <c r="D3" s="66">
        <v>23866.701120000002</v>
      </c>
      <c r="F3" s="67" t="s">
        <v>199</v>
      </c>
    </row>
    <row r="4" spans="1:7" ht="15.75" x14ac:dyDescent="0.25">
      <c r="A4" s="63" t="s">
        <v>166</v>
      </c>
      <c r="B4" s="64" t="s">
        <v>167</v>
      </c>
      <c r="C4" s="68">
        <v>3005.5849600000001</v>
      </c>
      <c r="D4" s="62">
        <f>D3*0.2</f>
        <v>4773.3402240000005</v>
      </c>
    </row>
    <row r="5" spans="1:7" ht="31.5" x14ac:dyDescent="0.25">
      <c r="A5" s="63" t="s">
        <v>168</v>
      </c>
      <c r="B5" s="69" t="s">
        <v>169</v>
      </c>
      <c r="C5" s="70">
        <v>18033.509760000001</v>
      </c>
      <c r="D5" s="71">
        <f>D3+D4</f>
        <v>28640.041344000001</v>
      </c>
    </row>
    <row r="6" spans="1:7" ht="31.5" x14ac:dyDescent="0.25">
      <c r="A6" s="63" t="s">
        <v>170</v>
      </c>
      <c r="B6" s="69" t="s">
        <v>171</v>
      </c>
      <c r="C6" s="68">
        <v>23134.069535264211</v>
      </c>
      <c r="D6" s="7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38822.805698839045</v>
      </c>
    </row>
    <row r="7" spans="1:7" ht="31.5" x14ac:dyDescent="0.25">
      <c r="A7" s="63" t="s">
        <v>172</v>
      </c>
      <c r="B7" s="64" t="s">
        <v>173</v>
      </c>
      <c r="C7" s="73">
        <v>0</v>
      </c>
      <c r="D7" s="67">
        <v>0</v>
      </c>
    </row>
    <row r="8" spans="1:7" ht="15.75" x14ac:dyDescent="0.25">
      <c r="A8" s="63" t="s">
        <v>174</v>
      </c>
      <c r="B8" s="64" t="s">
        <v>175</v>
      </c>
      <c r="C8" s="73">
        <v>18033.509760000001</v>
      </c>
      <c r="D8" s="74">
        <f>D5-D7</f>
        <v>28640.041344000001</v>
      </c>
    </row>
    <row r="9" spans="1:7" ht="47.25" x14ac:dyDescent="0.25">
      <c r="A9" s="63" t="s">
        <v>176</v>
      </c>
      <c r="B9" s="64" t="s">
        <v>177</v>
      </c>
      <c r="C9" s="73">
        <v>22956.088826967462</v>
      </c>
      <c r="D9" s="74">
        <f>SUM(D10:D17)</f>
        <v>36063.968403653002</v>
      </c>
    </row>
    <row r="10" spans="1:7" ht="15.75" x14ac:dyDescent="0.25">
      <c r="A10" s="63" t="s">
        <v>178</v>
      </c>
      <c r="B10" s="64" t="s">
        <v>179</v>
      </c>
      <c r="C10" s="73">
        <v>0</v>
      </c>
      <c r="D10" s="75">
        <v>0</v>
      </c>
      <c r="E10" s="85">
        <v>105.2557</v>
      </c>
    </row>
    <row r="11" spans="1:7" ht="15.75" x14ac:dyDescent="0.25">
      <c r="A11" s="63" t="s">
        <v>180</v>
      </c>
      <c r="B11" s="64" t="s">
        <v>181</v>
      </c>
      <c r="C11" s="73">
        <v>0</v>
      </c>
      <c r="D11" s="75">
        <v>0</v>
      </c>
      <c r="E11" s="85">
        <v>106.826398641827</v>
      </c>
    </row>
    <row r="12" spans="1:7" ht="15.75" x14ac:dyDescent="0.25">
      <c r="A12" s="63" t="s">
        <v>182</v>
      </c>
      <c r="B12" s="64" t="s">
        <v>183</v>
      </c>
      <c r="C12" s="73">
        <v>0</v>
      </c>
      <c r="D12" s="75">
        <v>0</v>
      </c>
      <c r="E12" s="85">
        <v>105.561885224957</v>
      </c>
    </row>
    <row r="13" spans="1:7" ht="15.75" x14ac:dyDescent="0.25">
      <c r="A13" s="63" t="s">
        <v>184</v>
      </c>
      <c r="B13" s="64" t="s">
        <v>185</v>
      </c>
      <c r="C13" s="73">
        <v>41.469719999999995</v>
      </c>
      <c r="D13" s="75">
        <v>41.469719999999995</v>
      </c>
      <c r="E13" s="85">
        <v>104.9354</v>
      </c>
    </row>
    <row r="14" spans="1:7" ht="15.75" x14ac:dyDescent="0.25">
      <c r="A14" s="63" t="s">
        <v>186</v>
      </c>
      <c r="B14" s="64" t="s">
        <v>187</v>
      </c>
      <c r="C14" s="73">
        <v>22914.619106967461</v>
      </c>
      <c r="D14" s="75">
        <v>29342.48632</v>
      </c>
      <c r="E14" s="85">
        <v>113.87439215858601</v>
      </c>
      <c r="F14" s="79">
        <v>28049967.150913302</v>
      </c>
      <c r="G14" s="76">
        <v>1.0369999999999999</v>
      </c>
    </row>
    <row r="15" spans="1:7" ht="15.75" x14ac:dyDescent="0.25">
      <c r="A15" s="63" t="s">
        <v>188</v>
      </c>
      <c r="B15" s="64" t="s">
        <v>189</v>
      </c>
      <c r="C15" s="73">
        <v>0</v>
      </c>
      <c r="D15" s="75">
        <v>6680.0123636530006</v>
      </c>
      <c r="E15" s="85">
        <v>105.89170681013999</v>
      </c>
      <c r="F15" s="79">
        <v>7972531.5327397604</v>
      </c>
      <c r="G15" s="76">
        <v>1.076406</v>
      </c>
    </row>
    <row r="16" spans="1:7" ht="15.75" x14ac:dyDescent="0.25">
      <c r="A16" s="63" t="s">
        <v>190</v>
      </c>
      <c r="B16" s="64" t="s">
        <v>191</v>
      </c>
      <c r="C16" s="73">
        <v>0</v>
      </c>
      <c r="D16" s="75">
        <v>0</v>
      </c>
      <c r="E16" s="85">
        <v>105.30227480021099</v>
      </c>
      <c r="G16" s="76">
        <v>1.117309428</v>
      </c>
    </row>
    <row r="17" spans="1:7" ht="15.75" x14ac:dyDescent="0.25">
      <c r="A17" s="63" t="s">
        <v>192</v>
      </c>
      <c r="B17" s="64" t="s">
        <v>193</v>
      </c>
      <c r="C17" s="73">
        <v>0</v>
      </c>
      <c r="D17" s="75">
        <v>0</v>
      </c>
      <c r="E17" s="85">
        <v>104.794259089128</v>
      </c>
      <c r="G17" s="76">
        <v>1.159767186264</v>
      </c>
    </row>
    <row r="18" spans="1:7" ht="31.5" x14ac:dyDescent="0.25">
      <c r="A18" s="63">
        <v>8</v>
      </c>
      <c r="B18" s="64" t="s">
        <v>194</v>
      </c>
      <c r="C18" s="73">
        <v>23.13406953526421</v>
      </c>
      <c r="D18" s="74">
        <f>D6/1000</f>
        <v>38.822805698839048</v>
      </c>
    </row>
    <row r="19" spans="1:7" ht="47.25" x14ac:dyDescent="0.25">
      <c r="A19" s="63">
        <v>9</v>
      </c>
      <c r="B19" s="64" t="s">
        <v>195</v>
      </c>
      <c r="C19" s="73">
        <v>0</v>
      </c>
      <c r="D19" s="77">
        <v>0</v>
      </c>
    </row>
    <row r="20" spans="1:7" ht="31.5" x14ac:dyDescent="0.25">
      <c r="A20" s="63">
        <v>10</v>
      </c>
      <c r="B20" s="69" t="s">
        <v>196</v>
      </c>
      <c r="C20" s="70">
        <v>23.13406953526421</v>
      </c>
      <c r="D20" s="82">
        <f>D18+D19</f>
        <v>38.822805698839048</v>
      </c>
    </row>
    <row r="22" spans="1:7" x14ac:dyDescent="0.25">
      <c r="D22" s="7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КоррИПР</vt:lpstr>
      <vt:lpstr>Т6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Глюкова Виктория Николаевна</dc:creator>
  <cp:lastModifiedBy>Семирягина Светлана Александровна</cp:lastModifiedBy>
  <dcterms:created xsi:type="dcterms:W3CDTF">2021-12-11T08:17:11Z</dcterms:created>
  <dcterms:modified xsi:type="dcterms:W3CDTF">2023-02-24T09:21:01Z</dcterms:modified>
</cp:coreProperties>
</file>