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-01-07-0-0416\"/>
    </mc:Choice>
  </mc:AlternateContent>
  <bookViews>
    <workbookView xWindow="0" yWindow="0" windowWidth="24825" windowHeight="12330" activeTab="1"/>
  </bookViews>
  <sheets>
    <sheet name="т2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т2!$15:$15</definedName>
    <definedName name="_xlnm.Print_Area" localSheetId="1">'T6'!$A$1:$D$20</definedName>
    <definedName name="_xlnm.Print_Area" localSheetId="0">т2!$A$11:$R$40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9" i="1" l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40" i="1" l="1"/>
</calcChain>
</file>

<file path=xl/sharedStrings.xml><?xml version="1.0" encoding="utf-8"?>
<sst xmlns="http://schemas.openxmlformats.org/spreadsheetml/2006/main" count="410" uniqueCount="127">
  <si>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</si>
  <si>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</si>
  <si>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</si>
  <si>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</si>
  <si>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</si>
  <si>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</si>
  <si>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</si>
  <si>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</si>
  <si>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</si>
  <si>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</si>
  <si>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</si>
  <si>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</si>
  <si>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</si>
  <si>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</si>
  <si>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</si>
  <si>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</si>
  <si>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</si>
  <si>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 ед.</t>
  </si>
  <si>
    <t>Проектирование</t>
  </si>
  <si>
    <t xml:space="preserve">Проектно-изыскательские работы </t>
  </si>
  <si>
    <t>1 объект</t>
  </si>
  <si>
    <t>Итого объем финансовых потребностей,                 тыс рублей (без НДС)</t>
  </si>
  <si>
    <t xml:space="preserve">ПС </t>
  </si>
  <si>
    <t>А6-02</t>
  </si>
  <si>
    <t>И14-01</t>
  </si>
  <si>
    <t>И14-10</t>
  </si>
  <si>
    <t>1 точка учета</t>
  </si>
  <si>
    <t>110</t>
  </si>
  <si>
    <t>ПКУ с ТТ и ТН</t>
  </si>
  <si>
    <t>УНЦ элементов ПС с устройством фундаментов</t>
  </si>
  <si>
    <t>ТТ на три фазы</t>
  </si>
  <si>
    <t>ОПН на три фазы</t>
  </si>
  <si>
    <t xml:space="preserve">УНЦ контрольного (силового ) кабеля  </t>
  </si>
  <si>
    <t>сечение жилы 2,5 мм2</t>
  </si>
  <si>
    <t>1 км</t>
  </si>
  <si>
    <t xml:space="preserve">УНЦ сети связи  </t>
  </si>
  <si>
    <t>УНЦ РЗА (тыс. руб.)</t>
  </si>
  <si>
    <t>УНЦ системы оперативного постоянного тока и собственных нужд ПС</t>
  </si>
  <si>
    <t>номинальный ток 100 А</t>
  </si>
  <si>
    <t>И13-02</t>
  </si>
  <si>
    <t>И13-04</t>
  </si>
  <si>
    <t>номинальный ток 630 А</t>
  </si>
  <si>
    <t>И13-07</t>
  </si>
  <si>
    <t>1</t>
  </si>
  <si>
    <t>4</t>
  </si>
  <si>
    <t>И5-02-3</t>
  </si>
  <si>
    <t xml:space="preserve"> УНЦ элементов ПС без устройства фундаментов (тыс. руб.)</t>
  </si>
  <si>
    <t>И10-09-3</t>
  </si>
  <si>
    <t>Шинная опора на одну фазу</t>
  </si>
  <si>
    <t>Шкаф отходящих линий (12ед.) на постоянном токе с АВ (в том числе с применением предохранителей)</t>
  </si>
  <si>
    <t>И14-07</t>
  </si>
  <si>
    <t>И11-01-3</t>
  </si>
  <si>
    <t>И11-06-3</t>
  </si>
  <si>
    <t>А1-06</t>
  </si>
  <si>
    <t>УНЦ элементов ПС без устройства фундаментов (тыс. руб.)</t>
  </si>
  <si>
    <t>И10-04-3</t>
  </si>
  <si>
    <t>Н3-02-2</t>
  </si>
  <si>
    <t>П6-09</t>
  </si>
  <si>
    <t>6</t>
  </si>
  <si>
    <t>2</t>
  </si>
  <si>
    <t>3</t>
  </si>
  <si>
    <t>5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</si>
  <si>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</si>
  <si>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</si>
  <si>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</si>
  <si>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</si>
  <si>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</si>
  <si>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</si>
  <si>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</si>
  <si>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</si>
  <si>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</si>
  <si>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</si>
  <si>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</si>
  <si>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</si>
  <si>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</si>
  <si>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Подготовка и устройство территории ПС (ЗПС)</t>
  </si>
  <si>
    <t>1 м2</t>
  </si>
  <si>
    <t>Б1-05</t>
  </si>
  <si>
    <t>Шкаф РАС ПС 110 кВ и выше</t>
  </si>
  <si>
    <t>И12-01</t>
  </si>
  <si>
    <t>Шкаф центральной сигнализации ПС 110 кВ и выше</t>
  </si>
  <si>
    <t>И12-02</t>
  </si>
  <si>
    <t>И13-06</t>
  </si>
  <si>
    <t>И11-17-3</t>
  </si>
  <si>
    <t>И11-18-3</t>
  </si>
  <si>
    <t xml:space="preserve">УНЦ АСУТП ПС и ТМ </t>
  </si>
  <si>
    <t>А3-02</t>
  </si>
  <si>
    <t>21</t>
  </si>
  <si>
    <t xml:space="preserve">УНЦ система ВЧ связи 35-750 кВ  </t>
  </si>
  <si>
    <t>УНЦ ИИК</t>
  </si>
  <si>
    <t>Наименование показателя</t>
  </si>
  <si>
    <t>НДС (20%)</t>
  </si>
  <si>
    <t>Объем финансовых потребностей ОФППРУНЦ (в прогнозных ценах с НДС)</t>
  </si>
  <si>
    <t xml:space="preserve">Объем финансовых потребностей DОФПУНЦd  (с НДС) 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</si>
  <si>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</si>
  <si>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</si>
  <si>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</si>
  <si>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</si>
  <si>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</si>
  <si>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</si>
  <si>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</si>
  <si>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</si>
  <si>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</si>
  <si>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</si>
  <si>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</si>
  <si>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</si>
  <si>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</si>
  <si>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</si>
  <si>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</si>
  <si>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</si>
  <si>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</si>
  <si>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</si>
  <si>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</si>
  <si>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</si>
  <si>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</si>
  <si>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</si>
  <si>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</si>
  <si>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</si>
  <si>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>Объем финансирования инвестиций по инвестиционному проекту ОФПРвсего (в прогнозных ценах с НДС), в том числе: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</si>
  <si>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</t>
    </r>
    <r>
      <rPr>
        <u/>
        <sz val="12"/>
        <rFont val="Times New Roman"/>
        <family val="1"/>
        <charset val="204"/>
      </rPr>
      <t>Распоряжение главного инженера АО "ЛОЭСК" от 22.02.2022 № 14</t>
    </r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</si>
  <si>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</si>
  <si>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</si>
  <si>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</si>
  <si>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</si>
  <si>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</si>
  <si>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Наименование инвестиционного проекта: Киров, Реконструкция ПС 110/6 (ПС-382) (инв.№ 000001106) в части замены оборудования, г. Кировск ЛО (22-1-10-0-01-07-0-0416)</t>
  </si>
  <si>
    <t>Идентификатор инвестиционного проекта: M_22-1-10-0-01-07-0-0416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</si>
</sst>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8" fillId="0" borderId="0">
      <protection locked="0"/>
    </xf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3" fillId="0" borderId="0"/>
    <xf numFmtId="0" fontId="1" fillId="0" borderId="0"/>
  </cellStyleXfs>
  <cellXfs count="9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3" applyFont="1" applyBorder="1" applyAlignment="1" applyProtection="1">
      <alignment horizontal="centerContinuous" vertical="center" wrapText="1"/>
    </xf>
    <xf numFmtId="0" fontId="10" fillId="0" borderId="0" xfId="4"/>
    <xf numFmtId="0" fontId="4" fillId="0" borderId="9" xfId="5" applyFont="1" applyBorder="1" applyAlignment="1" applyProtection="1">
      <alignment horizontal="center" vertical="center" wrapText="1"/>
    </xf>
    <xf numFmtId="0" fontId="4" fillId="0" borderId="10" xfId="5" applyFont="1" applyBorder="1" applyAlignment="1" applyProtection="1">
      <alignment horizontal="center" vertical="center" wrapText="1"/>
    </xf>
    <xf numFmtId="0" fontId="4" fillId="0" borderId="1" xfId="5" applyFont="1" applyBorder="1" applyAlignment="1" applyProtection="1">
      <alignment horizontal="center" vertical="center" wrapText="1"/>
    </xf>
    <xf numFmtId="49" fontId="3" fillId="0" borderId="9" xfId="5" applyNumberFormat="1" applyFont="1" applyBorder="1" applyAlignment="1" applyProtection="1">
      <alignment horizontal="center" vertical="center" wrapText="1"/>
    </xf>
    <xf numFmtId="0" fontId="3" fillId="0" borderId="9" xfId="5" applyFont="1" applyBorder="1" applyAlignment="1" applyProtection="1">
      <alignment horizontal="left" vertical="center" wrapText="1"/>
    </xf>
    <xf numFmtId="4" fontId="4" fillId="0" borderId="11" xfId="5" applyNumberFormat="1" applyFont="1" applyBorder="1" applyAlignment="1" applyProtection="1">
      <alignment horizontal="center" vertical="center" wrapText="1"/>
    </xf>
    <xf numFmtId="4" fontId="3" fillId="0" borderId="10" xfId="5" applyNumberFormat="1" applyFont="1" applyBorder="1" applyAlignment="1" applyProtection="1">
      <alignment horizontal="center" vertical="center" wrapText="1"/>
    </xf>
    <xf numFmtId="0" fontId="4" fillId="0" borderId="9" xfId="5" applyFont="1" applyBorder="1" applyAlignment="1" applyProtection="1">
      <alignment horizontal="left" vertical="center" wrapText="1"/>
    </xf>
    <xf numFmtId="4" fontId="4" fillId="0" borderId="9" xfId="5" applyNumberFormat="1" applyFont="1" applyBorder="1" applyAlignment="1" applyProtection="1">
      <alignment horizontal="center" vertical="center" wrapText="1"/>
    </xf>
    <xf numFmtId="4" fontId="3" fillId="0" borderId="9" xfId="5" applyNumberFormat="1" applyFont="1" applyBorder="1" applyAlignment="1" applyProtection="1">
      <alignment horizontal="center" vertical="center" wrapText="1"/>
    </xf>
    <xf numFmtId="4" fontId="11" fillId="0" borderId="0" xfId="3" applyNumberFormat="1" applyFont="1" applyProtection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5" fillId="0" borderId="0" xfId="7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center"/>
    </xf>
    <xf numFmtId="0" fontId="15" fillId="0" borderId="0" xfId="7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3" fillId="0" borderId="0" xfId="4" applyFont="1" applyFill="1" applyAlignment="1">
      <alignment vertical="center"/>
    </xf>
    <xf numFmtId="0" fontId="3" fillId="0" borderId="0" xfId="7" applyFont="1" applyFill="1" applyAlignment="1">
      <alignment wrapText="1"/>
    </xf>
    <xf numFmtId="0" fontId="3" fillId="0" borderId="0" xfId="7" applyFont="1" applyFill="1"/>
    <xf numFmtId="0" fontId="3" fillId="0" borderId="0" xfId="7" applyFont="1" applyFill="1" applyAlignment="1">
      <alignment vertical="center"/>
    </xf>
    <xf numFmtId="49" fontId="3" fillId="0" borderId="0" xfId="7" applyNumberFormat="1" applyFont="1" applyFill="1" applyAlignment="1">
      <alignment horizontal="center"/>
    </xf>
    <xf numFmtId="4" fontId="4" fillId="0" borderId="1" xfId="5" applyNumberFormat="1" applyFont="1" applyFill="1" applyBorder="1" applyAlignment="1" applyProtection="1">
      <alignment horizontal="center" vertical="center" wrapText="1"/>
    </xf>
    <xf numFmtId="4" fontId="3" fillId="0" borderId="1" xfId="5" applyNumberFormat="1" applyFont="1" applyFill="1" applyBorder="1" applyAlignment="1" applyProtection="1">
      <alignment horizontal="center" vertical="center" wrapText="1"/>
    </xf>
    <xf numFmtId="165" fontId="12" fillId="0" borderId="4" xfId="7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2"/>
    <cellStyle name="Обычный 2 2" xfId="3"/>
    <cellStyle name="Обычный 2 3" xfId="8"/>
    <cellStyle name="Обычный 3 2 2" xfId="7"/>
    <cellStyle name="Обычный 7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6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18" customWidth="1"/>
    <col min="2" max="2" width="37.5" style="20" customWidth="1"/>
    <col min="3" max="3" width="14" style="19" customWidth="1"/>
    <col min="4" max="4" width="23.5" style="20" customWidth="1"/>
    <col min="5" max="5" width="13.625" style="19" customWidth="1"/>
    <col min="6" max="6" width="10.875" style="19" customWidth="1"/>
    <col min="7" max="7" width="13.875" style="16" customWidth="1"/>
    <col min="8" max="9" width="16.75" style="16" customWidth="1"/>
    <col min="10" max="10" width="15.125" style="17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s="63" customFormat="1" ht="18.75" x14ac:dyDescent="0.25">
      <c r="A1" s="59"/>
      <c r="B1" s="60"/>
      <c r="C1" s="61"/>
      <c r="D1" s="60"/>
      <c r="E1" s="61"/>
      <c r="F1" s="61"/>
      <c r="G1" s="62"/>
      <c r="I1" s="64"/>
      <c r="J1" s="65"/>
      <c r="R1" s="64" t="s">
        <v>120</v>
      </c>
    </row>
    <row r="2" spans="1:18" s="63" customFormat="1" ht="18.75" x14ac:dyDescent="0.3">
      <c r="A2" s="59"/>
      <c r="B2" s="60"/>
      <c r="C2" s="61"/>
      <c r="D2" s="60"/>
      <c r="E2" s="61"/>
      <c r="F2" s="61"/>
      <c r="G2" s="62"/>
      <c r="I2" s="66"/>
      <c r="J2" s="65"/>
      <c r="R2" s="66" t="s">
        <v>121</v>
      </c>
    </row>
    <row r="3" spans="1:18" s="63" customFormat="1" ht="18.75" x14ac:dyDescent="0.3">
      <c r="A3" s="59"/>
      <c r="B3" s="60"/>
      <c r="C3" s="61"/>
      <c r="D3" s="60"/>
      <c r="E3" s="61"/>
      <c r="F3" s="61"/>
      <c r="G3" s="62"/>
      <c r="I3" s="66"/>
      <c r="J3" s="65"/>
      <c r="R3" s="66" t="s">
        <v>122</v>
      </c>
    </row>
    <row r="4" spans="1:18" s="63" customFormat="1" ht="15.75" customHeight="1" x14ac:dyDescent="0.25">
      <c r="A4" s="77" t="s">
        <v>123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s="63" customFormat="1" ht="15.7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8" s="63" customFormat="1" x14ac:dyDescent="0.25">
      <c r="A6" s="67" t="s">
        <v>124</v>
      </c>
      <c r="B6" s="68"/>
      <c r="C6" s="68"/>
      <c r="D6" s="68"/>
      <c r="E6" s="68"/>
      <c r="F6" s="68"/>
      <c r="G6" s="68"/>
      <c r="H6" s="68"/>
      <c r="I6" s="68"/>
      <c r="J6" s="65"/>
    </row>
    <row r="7" spans="1:18" s="71" customFormat="1" x14ac:dyDescent="0.25">
      <c r="A7" s="69" t="s">
        <v>125</v>
      </c>
      <c r="B7" s="70"/>
    </row>
    <row r="8" spans="1:18" s="71" customFormat="1" x14ac:dyDescent="0.25">
      <c r="A8" s="72" t="s">
        <v>126</v>
      </c>
      <c r="B8" s="70"/>
    </row>
    <row r="9" spans="1:18" s="71" customFormat="1" x14ac:dyDescent="0.25">
      <c r="A9" s="73"/>
      <c r="B9" s="70"/>
    </row>
    <row r="11" spans="1:18" ht="15.75" customHeight="1" x14ac:dyDescent="0.25">
      <c r="A11" s="79" t="s">
        <v>0</v>
      </c>
      <c r="B11" s="82" t="s">
        <v>1</v>
      </c>
      <c r="C11" s="85" t="s">
        <v>2</v>
      </c>
      <c r="D11" s="86"/>
      <c r="E11" s="86"/>
      <c r="F11" s="86"/>
      <c r="G11" s="86"/>
      <c r="H11" s="86"/>
      <c r="I11" s="86"/>
      <c r="J11" s="87"/>
      <c r="K11" s="88" t="s">
        <v>3</v>
      </c>
      <c r="L11" s="88"/>
      <c r="M11" s="88"/>
      <c r="N11" s="88"/>
      <c r="O11" s="88"/>
      <c r="P11" s="88"/>
      <c r="Q11" s="88"/>
      <c r="R11" s="88"/>
    </row>
    <row r="12" spans="1:18" ht="45" customHeight="1" x14ac:dyDescent="0.25">
      <c r="A12" s="80"/>
      <c r="B12" s="83"/>
      <c r="C12" s="89" t="s">
        <v>4</v>
      </c>
      <c r="D12" s="90"/>
      <c r="E12" s="90"/>
      <c r="F12" s="90"/>
      <c r="G12" s="90"/>
      <c r="H12" s="90"/>
      <c r="I12" s="90"/>
      <c r="J12" s="91"/>
      <c r="K12" s="89" t="s">
        <v>119</v>
      </c>
      <c r="L12" s="90"/>
      <c r="M12" s="90"/>
      <c r="N12" s="90"/>
      <c r="O12" s="90"/>
      <c r="P12" s="90"/>
      <c r="Q12" s="90"/>
      <c r="R12" s="91"/>
    </row>
    <row r="13" spans="1:18" ht="33.75" customHeight="1" x14ac:dyDescent="0.25">
      <c r="A13" s="80"/>
      <c r="B13" s="83"/>
      <c r="C13" s="89" t="s">
        <v>5</v>
      </c>
      <c r="D13" s="90"/>
      <c r="E13" s="90"/>
      <c r="F13" s="91"/>
      <c r="G13" s="89" t="s">
        <v>6</v>
      </c>
      <c r="H13" s="90"/>
      <c r="I13" s="90"/>
      <c r="J13" s="91"/>
      <c r="K13" s="78" t="s">
        <v>5</v>
      </c>
      <c r="L13" s="78"/>
      <c r="M13" s="78"/>
      <c r="N13" s="78"/>
      <c r="O13" s="78" t="s">
        <v>6</v>
      </c>
      <c r="P13" s="78"/>
      <c r="Q13" s="78"/>
      <c r="R13" s="78"/>
    </row>
    <row r="14" spans="1:18" s="4" customFormat="1" ht="110.25" x14ac:dyDescent="0.25">
      <c r="A14" s="81"/>
      <c r="B14" s="84"/>
      <c r="C14" s="41" t="s">
        <v>7</v>
      </c>
      <c r="D14" s="41" t="s">
        <v>8</v>
      </c>
      <c r="E14" s="41" t="s">
        <v>9</v>
      </c>
      <c r="F14" s="41" t="s">
        <v>10</v>
      </c>
      <c r="G14" s="41" t="s">
        <v>11</v>
      </c>
      <c r="H14" s="41" t="s">
        <v>12</v>
      </c>
      <c r="I14" s="41" t="s">
        <v>13</v>
      </c>
      <c r="J14" s="3" t="s">
        <v>14</v>
      </c>
      <c r="K14" s="2" t="s">
        <v>7</v>
      </c>
      <c r="L14" s="2" t="s">
        <v>8</v>
      </c>
      <c r="M14" s="2" t="s">
        <v>9</v>
      </c>
      <c r="N14" s="2" t="s">
        <v>10</v>
      </c>
      <c r="O14" s="2" t="s">
        <v>11</v>
      </c>
      <c r="P14" s="2" t="s">
        <v>15</v>
      </c>
      <c r="Q14" s="2" t="s">
        <v>13</v>
      </c>
      <c r="R14" s="3" t="s">
        <v>14</v>
      </c>
    </row>
    <row r="15" spans="1:18" s="6" customFormat="1" x14ac:dyDescent="0.25">
      <c r="A15" s="5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>
        <v>8</v>
      </c>
      <c r="I15" s="41"/>
      <c r="J15" s="3">
        <v>9</v>
      </c>
      <c r="K15" s="2">
        <v>10</v>
      </c>
      <c r="L15" s="3">
        <v>11</v>
      </c>
      <c r="M15" s="2">
        <v>12</v>
      </c>
      <c r="N15" s="3">
        <v>13</v>
      </c>
      <c r="O15" s="2">
        <v>14</v>
      </c>
      <c r="P15" s="3">
        <v>15</v>
      </c>
      <c r="Q15" s="3"/>
      <c r="R15" s="2">
        <v>16</v>
      </c>
    </row>
    <row r="16" spans="1:18" s="9" customFormat="1" x14ac:dyDescent="0.25">
      <c r="A16" s="7" t="s">
        <v>43</v>
      </c>
      <c r="B16" s="8" t="s">
        <v>22</v>
      </c>
      <c r="C16" s="41" t="s">
        <v>16</v>
      </c>
      <c r="D16" s="41" t="s">
        <v>16</v>
      </c>
      <c r="E16" s="41" t="s">
        <v>16</v>
      </c>
      <c r="F16" s="41" t="s">
        <v>16</v>
      </c>
      <c r="G16" s="41" t="s">
        <v>16</v>
      </c>
      <c r="H16" s="41" t="s">
        <v>16</v>
      </c>
      <c r="I16" s="41" t="s">
        <v>16</v>
      </c>
      <c r="J16" s="41" t="s">
        <v>16</v>
      </c>
      <c r="K16" s="2" t="s">
        <v>16</v>
      </c>
      <c r="L16" s="2" t="s">
        <v>16</v>
      </c>
      <c r="M16" s="2" t="s">
        <v>16</v>
      </c>
      <c r="N16" s="2" t="s">
        <v>16</v>
      </c>
      <c r="O16" s="2" t="s">
        <v>16</v>
      </c>
      <c r="P16" s="2" t="s">
        <v>16</v>
      </c>
      <c r="Q16" s="2" t="s">
        <v>16</v>
      </c>
      <c r="R16" s="2" t="s">
        <v>16</v>
      </c>
    </row>
    <row r="17" spans="1:18" s="9" customFormat="1" ht="31.5" x14ac:dyDescent="0.25">
      <c r="A17" s="31" t="s">
        <v>43</v>
      </c>
      <c r="B17" s="32" t="s">
        <v>75</v>
      </c>
      <c r="C17" s="43" t="s">
        <v>16</v>
      </c>
      <c r="D17" s="43" t="s">
        <v>16</v>
      </c>
      <c r="E17" s="43" t="s">
        <v>16</v>
      </c>
      <c r="F17" s="43" t="s">
        <v>16</v>
      </c>
      <c r="G17" s="43" t="s">
        <v>16</v>
      </c>
      <c r="H17" s="43" t="s">
        <v>16</v>
      </c>
      <c r="I17" s="43" t="s">
        <v>16</v>
      </c>
      <c r="J17" s="43" t="s">
        <v>16</v>
      </c>
      <c r="K17" s="22">
        <v>110</v>
      </c>
      <c r="L17" s="43" t="s">
        <v>16</v>
      </c>
      <c r="M17" s="33">
        <v>72</v>
      </c>
      <c r="N17" s="22" t="s">
        <v>76</v>
      </c>
      <c r="O17" s="22" t="s">
        <v>77</v>
      </c>
      <c r="P17" s="33">
        <v>3.02</v>
      </c>
      <c r="Q17" s="22">
        <v>1</v>
      </c>
      <c r="R17" s="22">
        <f>M17*P17*Q17</f>
        <v>217.44</v>
      </c>
    </row>
    <row r="18" spans="1:18" s="9" customFormat="1" ht="31.5" customHeight="1" x14ac:dyDescent="0.25">
      <c r="A18" s="42" t="s">
        <v>43</v>
      </c>
      <c r="B18" s="21" t="s">
        <v>29</v>
      </c>
      <c r="C18" s="43" t="s">
        <v>16</v>
      </c>
      <c r="D18" s="43" t="s">
        <v>16</v>
      </c>
      <c r="E18" s="43" t="s">
        <v>16</v>
      </c>
      <c r="F18" s="43" t="s">
        <v>16</v>
      </c>
      <c r="G18" s="43" t="s">
        <v>16</v>
      </c>
      <c r="H18" s="43" t="s">
        <v>16</v>
      </c>
      <c r="I18" s="43" t="s">
        <v>16</v>
      </c>
      <c r="J18" s="43" t="s">
        <v>16</v>
      </c>
      <c r="K18" s="42" t="s">
        <v>27</v>
      </c>
      <c r="L18" s="43" t="s">
        <v>30</v>
      </c>
      <c r="M18" s="21">
        <v>2</v>
      </c>
      <c r="N18" s="43" t="s">
        <v>17</v>
      </c>
      <c r="O18" s="21" t="s">
        <v>45</v>
      </c>
      <c r="P18" s="3">
        <v>2782</v>
      </c>
      <c r="Q18" s="43">
        <v>1.06</v>
      </c>
      <c r="R18" s="22">
        <f t="shared" ref="R18:R37" si="0">M18*P18*Q18</f>
        <v>5897.84</v>
      </c>
    </row>
    <row r="19" spans="1:18" s="9" customFormat="1" x14ac:dyDescent="0.25">
      <c r="A19" s="42" t="s">
        <v>59</v>
      </c>
      <c r="B19" s="34" t="s">
        <v>78</v>
      </c>
      <c r="C19" s="43" t="s">
        <v>16</v>
      </c>
      <c r="D19" s="43" t="s">
        <v>16</v>
      </c>
      <c r="E19" s="43" t="s">
        <v>16</v>
      </c>
      <c r="F19" s="43" t="s">
        <v>16</v>
      </c>
      <c r="G19" s="43" t="s">
        <v>16</v>
      </c>
      <c r="H19" s="43" t="s">
        <v>16</v>
      </c>
      <c r="I19" s="43" t="s">
        <v>16</v>
      </c>
      <c r="J19" s="43" t="s">
        <v>16</v>
      </c>
      <c r="K19" s="26">
        <v>110</v>
      </c>
      <c r="L19" s="26" t="s">
        <v>16</v>
      </c>
      <c r="M19" s="22">
        <v>1</v>
      </c>
      <c r="N19" s="35" t="s">
        <v>17</v>
      </c>
      <c r="O19" s="22" t="s">
        <v>79</v>
      </c>
      <c r="P19" s="26">
        <v>1467</v>
      </c>
      <c r="Q19" s="22">
        <v>1.02</v>
      </c>
      <c r="R19" s="22">
        <f t="shared" si="0"/>
        <v>1496.34</v>
      </c>
    </row>
    <row r="20" spans="1:18" s="9" customFormat="1" ht="31.5" x14ac:dyDescent="0.25">
      <c r="A20" s="42" t="s">
        <v>60</v>
      </c>
      <c r="B20" s="34" t="s">
        <v>80</v>
      </c>
      <c r="C20" s="43" t="s">
        <v>16</v>
      </c>
      <c r="D20" s="43" t="s">
        <v>16</v>
      </c>
      <c r="E20" s="43" t="s">
        <v>16</v>
      </c>
      <c r="F20" s="43" t="s">
        <v>16</v>
      </c>
      <c r="G20" s="43" t="s">
        <v>16</v>
      </c>
      <c r="H20" s="43" t="s">
        <v>16</v>
      </c>
      <c r="I20" s="43" t="s">
        <v>16</v>
      </c>
      <c r="J20" s="43" t="s">
        <v>16</v>
      </c>
      <c r="K20" s="31" t="s">
        <v>27</v>
      </c>
      <c r="L20" s="22" t="s">
        <v>16</v>
      </c>
      <c r="M20" s="22">
        <v>1</v>
      </c>
      <c r="N20" s="22" t="s">
        <v>17</v>
      </c>
      <c r="O20" s="22" t="s">
        <v>81</v>
      </c>
      <c r="P20" s="36">
        <v>1016</v>
      </c>
      <c r="Q20" s="22">
        <v>1.02</v>
      </c>
      <c r="R20" s="22">
        <f t="shared" si="0"/>
        <v>1036.32</v>
      </c>
    </row>
    <row r="21" spans="1:18" s="9" customFormat="1" ht="25.5" x14ac:dyDescent="0.25">
      <c r="A21" s="42" t="s">
        <v>44</v>
      </c>
      <c r="B21" s="26" t="s">
        <v>46</v>
      </c>
      <c r="C21" s="43" t="s">
        <v>16</v>
      </c>
      <c r="D21" s="43" t="s">
        <v>16</v>
      </c>
      <c r="E21" s="43" t="s">
        <v>16</v>
      </c>
      <c r="F21" s="43" t="s">
        <v>16</v>
      </c>
      <c r="G21" s="43" t="s">
        <v>16</v>
      </c>
      <c r="H21" s="43" t="s">
        <v>16</v>
      </c>
      <c r="I21" s="43" t="s">
        <v>16</v>
      </c>
      <c r="J21" s="43" t="s">
        <v>16</v>
      </c>
      <c r="K21" s="23">
        <v>110</v>
      </c>
      <c r="L21" s="23" t="s">
        <v>48</v>
      </c>
      <c r="M21" s="21">
        <v>9</v>
      </c>
      <c r="N21" s="23" t="s">
        <v>17</v>
      </c>
      <c r="O21" s="24" t="s">
        <v>47</v>
      </c>
      <c r="P21" s="23">
        <v>51</v>
      </c>
      <c r="Q21" s="23">
        <v>1.02</v>
      </c>
      <c r="R21" s="22">
        <f t="shared" si="0"/>
        <v>468.18</v>
      </c>
    </row>
    <row r="22" spans="1:18" s="9" customFormat="1" ht="25.5" x14ac:dyDescent="0.25">
      <c r="A22" s="42" t="s">
        <v>61</v>
      </c>
      <c r="B22" s="26" t="s">
        <v>37</v>
      </c>
      <c r="C22" s="43" t="s">
        <v>16</v>
      </c>
      <c r="D22" s="43" t="s">
        <v>16</v>
      </c>
      <c r="E22" s="43" t="s">
        <v>16</v>
      </c>
      <c r="F22" s="43" t="s">
        <v>16</v>
      </c>
      <c r="G22" s="43" t="s">
        <v>16</v>
      </c>
      <c r="H22" s="43" t="s">
        <v>16</v>
      </c>
      <c r="I22" s="43" t="s">
        <v>16</v>
      </c>
      <c r="J22" s="43" t="s">
        <v>16</v>
      </c>
      <c r="K22" s="23">
        <v>110</v>
      </c>
      <c r="L22" s="23" t="s">
        <v>38</v>
      </c>
      <c r="M22" s="21">
        <v>1</v>
      </c>
      <c r="N22" s="23" t="s">
        <v>17</v>
      </c>
      <c r="O22" s="24" t="s">
        <v>40</v>
      </c>
      <c r="P22" s="23">
        <v>1388</v>
      </c>
      <c r="Q22" s="23">
        <v>1.02</v>
      </c>
      <c r="R22" s="22">
        <f t="shared" si="0"/>
        <v>1415.76</v>
      </c>
    </row>
    <row r="23" spans="1:18" s="9" customFormat="1" ht="51" x14ac:dyDescent="0.25">
      <c r="A23" s="42" t="s">
        <v>58</v>
      </c>
      <c r="B23" s="26" t="s">
        <v>37</v>
      </c>
      <c r="C23" s="43" t="s">
        <v>16</v>
      </c>
      <c r="D23" s="43" t="s">
        <v>16</v>
      </c>
      <c r="E23" s="43" t="s">
        <v>16</v>
      </c>
      <c r="F23" s="43" t="s">
        <v>16</v>
      </c>
      <c r="G23" s="43" t="s">
        <v>16</v>
      </c>
      <c r="H23" s="43" t="s">
        <v>16</v>
      </c>
      <c r="I23" s="43" t="s">
        <v>16</v>
      </c>
      <c r="J23" s="43" t="s">
        <v>16</v>
      </c>
      <c r="K23" s="23">
        <v>110</v>
      </c>
      <c r="L23" s="23" t="s">
        <v>49</v>
      </c>
      <c r="M23" s="21">
        <v>1</v>
      </c>
      <c r="N23" s="23" t="s">
        <v>17</v>
      </c>
      <c r="O23" s="24" t="s">
        <v>39</v>
      </c>
      <c r="P23" s="23">
        <v>1671</v>
      </c>
      <c r="Q23" s="23">
        <v>1.02</v>
      </c>
      <c r="R23" s="22">
        <f t="shared" si="0"/>
        <v>1704.42</v>
      </c>
    </row>
    <row r="24" spans="1:18" s="9" customFormat="1" ht="47.25" x14ac:dyDescent="0.25">
      <c r="A24" s="42"/>
      <c r="B24" s="24" t="s">
        <v>37</v>
      </c>
      <c r="C24" s="43" t="s">
        <v>16</v>
      </c>
      <c r="D24" s="43" t="s">
        <v>16</v>
      </c>
      <c r="E24" s="43" t="s">
        <v>16</v>
      </c>
      <c r="F24" s="43" t="s">
        <v>16</v>
      </c>
      <c r="G24" s="43" t="s">
        <v>16</v>
      </c>
      <c r="H24" s="43" t="s">
        <v>16</v>
      </c>
      <c r="I24" s="43" t="s">
        <v>16</v>
      </c>
      <c r="J24" s="43" t="s">
        <v>16</v>
      </c>
      <c r="K24" s="23">
        <v>110</v>
      </c>
      <c r="L24" s="43" t="s">
        <v>16</v>
      </c>
      <c r="M24" s="21">
        <v>1</v>
      </c>
      <c r="N24" s="23" t="s">
        <v>17</v>
      </c>
      <c r="O24" s="24" t="s">
        <v>82</v>
      </c>
      <c r="P24" s="23">
        <v>2500</v>
      </c>
      <c r="Q24" s="23">
        <v>1.02</v>
      </c>
      <c r="R24" s="22">
        <f t="shared" si="0"/>
        <v>2550</v>
      </c>
    </row>
    <row r="25" spans="1:18" s="9" customFormat="1" ht="25.5" x14ac:dyDescent="0.25">
      <c r="A25" s="42" t="s">
        <v>62</v>
      </c>
      <c r="B25" s="26" t="s">
        <v>37</v>
      </c>
      <c r="C25" s="43" t="s">
        <v>16</v>
      </c>
      <c r="D25" s="43" t="s">
        <v>16</v>
      </c>
      <c r="E25" s="43" t="s">
        <v>16</v>
      </c>
      <c r="F25" s="43" t="s">
        <v>16</v>
      </c>
      <c r="G25" s="43" t="s">
        <v>16</v>
      </c>
      <c r="H25" s="43" t="s">
        <v>16</v>
      </c>
      <c r="I25" s="43" t="s">
        <v>16</v>
      </c>
      <c r="J25" s="43" t="s">
        <v>16</v>
      </c>
      <c r="K25" s="23">
        <v>110</v>
      </c>
      <c r="L25" s="23" t="s">
        <v>41</v>
      </c>
      <c r="M25" s="21">
        <v>1</v>
      </c>
      <c r="N25" s="23" t="s">
        <v>17</v>
      </c>
      <c r="O25" s="24" t="s">
        <v>42</v>
      </c>
      <c r="P25" s="23">
        <v>1416</v>
      </c>
      <c r="Q25" s="23">
        <v>1.02</v>
      </c>
      <c r="R25" s="22">
        <f t="shared" si="0"/>
        <v>1444.32</v>
      </c>
    </row>
    <row r="26" spans="1:18" s="9" customFormat="1" x14ac:dyDescent="0.25">
      <c r="A26" s="42" t="s">
        <v>63</v>
      </c>
      <c r="B26" s="38" t="s">
        <v>35</v>
      </c>
      <c r="C26" s="43" t="s">
        <v>16</v>
      </c>
      <c r="D26" s="43" t="s">
        <v>16</v>
      </c>
      <c r="E26" s="43" t="s">
        <v>16</v>
      </c>
      <c r="F26" s="43" t="s">
        <v>16</v>
      </c>
      <c r="G26" s="43" t="s">
        <v>16</v>
      </c>
      <c r="H26" s="43" t="s">
        <v>16</v>
      </c>
      <c r="I26" s="43" t="s">
        <v>16</v>
      </c>
      <c r="J26" s="43" t="s">
        <v>16</v>
      </c>
      <c r="K26" s="23">
        <v>110</v>
      </c>
      <c r="L26" s="23" t="s">
        <v>16</v>
      </c>
      <c r="M26" s="22">
        <v>1</v>
      </c>
      <c r="N26" s="23" t="s">
        <v>20</v>
      </c>
      <c r="O26" s="24" t="s">
        <v>24</v>
      </c>
      <c r="P26" s="23">
        <v>5179</v>
      </c>
      <c r="Q26" s="23">
        <v>1.02</v>
      </c>
      <c r="R26" s="22">
        <f t="shared" si="0"/>
        <v>5282.58</v>
      </c>
    </row>
    <row r="27" spans="1:18" s="9" customFormat="1" x14ac:dyDescent="0.25">
      <c r="A27" s="42" t="s">
        <v>64</v>
      </c>
      <c r="B27" s="38" t="s">
        <v>35</v>
      </c>
      <c r="C27" s="43" t="s">
        <v>16</v>
      </c>
      <c r="D27" s="43" t="s">
        <v>16</v>
      </c>
      <c r="E27" s="43" t="s">
        <v>16</v>
      </c>
      <c r="F27" s="43" t="s">
        <v>16</v>
      </c>
      <c r="G27" s="43" t="s">
        <v>16</v>
      </c>
      <c r="H27" s="43" t="s">
        <v>16</v>
      </c>
      <c r="I27" s="43" t="s">
        <v>16</v>
      </c>
      <c r="J27" s="43" t="s">
        <v>16</v>
      </c>
      <c r="K27" s="23">
        <v>110</v>
      </c>
      <c r="L27" s="23" t="s">
        <v>16</v>
      </c>
      <c r="M27" s="22">
        <v>1</v>
      </c>
      <c r="N27" s="23" t="s">
        <v>20</v>
      </c>
      <c r="O27" s="24" t="s">
        <v>50</v>
      </c>
      <c r="P27" s="23">
        <v>1368</v>
      </c>
      <c r="Q27" s="23">
        <v>1.02</v>
      </c>
      <c r="R27" s="22">
        <f t="shared" si="0"/>
        <v>1395.3600000000001</v>
      </c>
    </row>
    <row r="28" spans="1:18" s="9" customFormat="1" x14ac:dyDescent="0.25">
      <c r="A28" s="42" t="s">
        <v>65</v>
      </c>
      <c r="B28" s="38" t="s">
        <v>35</v>
      </c>
      <c r="C28" s="43" t="s">
        <v>16</v>
      </c>
      <c r="D28" s="43" t="s">
        <v>16</v>
      </c>
      <c r="E28" s="43" t="s">
        <v>16</v>
      </c>
      <c r="F28" s="43" t="s">
        <v>16</v>
      </c>
      <c r="G28" s="43" t="s">
        <v>16</v>
      </c>
      <c r="H28" s="43" t="s">
        <v>16</v>
      </c>
      <c r="I28" s="43" t="s">
        <v>16</v>
      </c>
      <c r="J28" s="43" t="s">
        <v>16</v>
      </c>
      <c r="K28" s="23">
        <v>110</v>
      </c>
      <c r="L28" s="23" t="s">
        <v>16</v>
      </c>
      <c r="M28" s="22">
        <v>1</v>
      </c>
      <c r="N28" s="23" t="s">
        <v>20</v>
      </c>
      <c r="O28" s="24" t="s">
        <v>25</v>
      </c>
      <c r="P28" s="23">
        <v>744</v>
      </c>
      <c r="Q28" s="23">
        <v>1.02</v>
      </c>
      <c r="R28" s="22">
        <f t="shared" si="0"/>
        <v>758.88</v>
      </c>
    </row>
    <row r="29" spans="1:18" s="9" customFormat="1" x14ac:dyDescent="0.25">
      <c r="A29" s="42" t="s">
        <v>66</v>
      </c>
      <c r="B29" s="39" t="s">
        <v>36</v>
      </c>
      <c r="C29" s="43" t="s">
        <v>16</v>
      </c>
      <c r="D29" s="43" t="s">
        <v>16</v>
      </c>
      <c r="E29" s="43" t="s">
        <v>16</v>
      </c>
      <c r="F29" s="43" t="s">
        <v>16</v>
      </c>
      <c r="G29" s="43" t="s">
        <v>16</v>
      </c>
      <c r="H29" s="43" t="s">
        <v>16</v>
      </c>
      <c r="I29" s="43" t="s">
        <v>16</v>
      </c>
      <c r="J29" s="43" t="s">
        <v>16</v>
      </c>
      <c r="K29" s="23">
        <v>110</v>
      </c>
      <c r="L29" s="23" t="s">
        <v>16</v>
      </c>
      <c r="M29" s="21">
        <v>1</v>
      </c>
      <c r="N29" s="21" t="s">
        <v>17</v>
      </c>
      <c r="O29" s="21" t="s">
        <v>51</v>
      </c>
      <c r="P29" s="23">
        <v>2250</v>
      </c>
      <c r="Q29" s="23">
        <v>1.02</v>
      </c>
      <c r="R29" s="22">
        <f t="shared" si="0"/>
        <v>2295</v>
      </c>
    </row>
    <row r="30" spans="1:18" s="9" customFormat="1" x14ac:dyDescent="0.25">
      <c r="A30" s="42" t="s">
        <v>67</v>
      </c>
      <c r="B30" s="39" t="s">
        <v>36</v>
      </c>
      <c r="C30" s="43" t="s">
        <v>16</v>
      </c>
      <c r="D30" s="43" t="s">
        <v>16</v>
      </c>
      <c r="E30" s="43" t="s">
        <v>16</v>
      </c>
      <c r="F30" s="43" t="s">
        <v>16</v>
      </c>
      <c r="G30" s="43" t="s">
        <v>16</v>
      </c>
      <c r="H30" s="43" t="s">
        <v>16</v>
      </c>
      <c r="I30" s="43" t="s">
        <v>16</v>
      </c>
      <c r="J30" s="43" t="s">
        <v>16</v>
      </c>
      <c r="K30" s="23">
        <v>110</v>
      </c>
      <c r="L30" s="23" t="s">
        <v>16</v>
      </c>
      <c r="M30" s="21">
        <v>2</v>
      </c>
      <c r="N30" s="21" t="s">
        <v>17</v>
      </c>
      <c r="O30" s="21" t="s">
        <v>52</v>
      </c>
      <c r="P30" s="23">
        <v>1113</v>
      </c>
      <c r="Q30" s="23">
        <v>1.02</v>
      </c>
      <c r="R30" s="22">
        <f t="shared" si="0"/>
        <v>2270.52</v>
      </c>
    </row>
    <row r="31" spans="1:18" s="9" customFormat="1" x14ac:dyDescent="0.25">
      <c r="A31" s="42" t="s">
        <v>68</v>
      </c>
      <c r="B31" s="39" t="s">
        <v>36</v>
      </c>
      <c r="C31" s="43" t="s">
        <v>16</v>
      </c>
      <c r="D31" s="43" t="s">
        <v>16</v>
      </c>
      <c r="E31" s="43" t="s">
        <v>16</v>
      </c>
      <c r="F31" s="43" t="s">
        <v>16</v>
      </c>
      <c r="G31" s="43" t="s">
        <v>16</v>
      </c>
      <c r="H31" s="43" t="s">
        <v>16</v>
      </c>
      <c r="I31" s="43" t="s">
        <v>16</v>
      </c>
      <c r="J31" s="43" t="s">
        <v>16</v>
      </c>
      <c r="K31" s="23">
        <v>110</v>
      </c>
      <c r="L31" s="23" t="s">
        <v>16</v>
      </c>
      <c r="M31" s="21">
        <v>1</v>
      </c>
      <c r="N31" s="21" t="s">
        <v>17</v>
      </c>
      <c r="O31" s="21" t="s">
        <v>83</v>
      </c>
      <c r="P31" s="23">
        <v>1049</v>
      </c>
      <c r="Q31" s="23">
        <v>1.02</v>
      </c>
      <c r="R31" s="22">
        <f t="shared" si="0"/>
        <v>1069.98</v>
      </c>
    </row>
    <row r="32" spans="1:18" s="9" customFormat="1" x14ac:dyDescent="0.25">
      <c r="A32" s="42" t="s">
        <v>69</v>
      </c>
      <c r="B32" s="39" t="s">
        <v>36</v>
      </c>
      <c r="C32" s="43" t="s">
        <v>16</v>
      </c>
      <c r="D32" s="43" t="s">
        <v>16</v>
      </c>
      <c r="E32" s="43" t="s">
        <v>16</v>
      </c>
      <c r="F32" s="43" t="s">
        <v>16</v>
      </c>
      <c r="G32" s="43" t="s">
        <v>16</v>
      </c>
      <c r="H32" s="43" t="s">
        <v>16</v>
      </c>
      <c r="I32" s="43" t="s">
        <v>16</v>
      </c>
      <c r="J32" s="43" t="s">
        <v>16</v>
      </c>
      <c r="K32" s="23">
        <v>110</v>
      </c>
      <c r="L32" s="23" t="s">
        <v>16</v>
      </c>
      <c r="M32" s="21">
        <v>1</v>
      </c>
      <c r="N32" s="21" t="s">
        <v>17</v>
      </c>
      <c r="O32" s="21" t="s">
        <v>84</v>
      </c>
      <c r="P32" s="23">
        <v>1086</v>
      </c>
      <c r="Q32" s="23">
        <v>1.02</v>
      </c>
      <c r="R32" s="22">
        <f t="shared" si="0"/>
        <v>1107.72</v>
      </c>
    </row>
    <row r="33" spans="1:18" s="9" customFormat="1" x14ac:dyDescent="0.25">
      <c r="A33" s="42" t="s">
        <v>70</v>
      </c>
      <c r="B33" s="28" t="s">
        <v>85</v>
      </c>
      <c r="C33" s="43" t="s">
        <v>16</v>
      </c>
      <c r="D33" s="43" t="s">
        <v>16</v>
      </c>
      <c r="E33" s="43" t="s">
        <v>16</v>
      </c>
      <c r="F33" s="43" t="s">
        <v>16</v>
      </c>
      <c r="G33" s="43" t="s">
        <v>16</v>
      </c>
      <c r="H33" s="43" t="s">
        <v>16</v>
      </c>
      <c r="I33" s="43" t="s">
        <v>16</v>
      </c>
      <c r="J33" s="43" t="s">
        <v>16</v>
      </c>
      <c r="K33" s="23">
        <v>110</v>
      </c>
      <c r="L33" s="23" t="s">
        <v>16</v>
      </c>
      <c r="M33" s="30">
        <v>1</v>
      </c>
      <c r="N33" s="23" t="s">
        <v>17</v>
      </c>
      <c r="O33" s="26" t="s">
        <v>86</v>
      </c>
      <c r="P33" s="23">
        <v>23531</v>
      </c>
      <c r="Q33" s="26">
        <v>1.02</v>
      </c>
      <c r="R33" s="22">
        <f t="shared" si="0"/>
        <v>24001.62</v>
      </c>
    </row>
    <row r="34" spans="1:18" s="9" customFormat="1" x14ac:dyDescent="0.25">
      <c r="A34" s="42" t="s">
        <v>71</v>
      </c>
      <c r="B34" s="28" t="s">
        <v>88</v>
      </c>
      <c r="C34" s="43" t="s">
        <v>16</v>
      </c>
      <c r="D34" s="43" t="s">
        <v>16</v>
      </c>
      <c r="E34" s="43" t="s">
        <v>16</v>
      </c>
      <c r="F34" s="43" t="s">
        <v>16</v>
      </c>
      <c r="G34" s="43" t="s">
        <v>16</v>
      </c>
      <c r="H34" s="43" t="s">
        <v>16</v>
      </c>
      <c r="I34" s="43" t="s">
        <v>16</v>
      </c>
      <c r="J34" s="43" t="s">
        <v>16</v>
      </c>
      <c r="K34" s="23">
        <v>110</v>
      </c>
      <c r="L34" s="23" t="s">
        <v>16</v>
      </c>
      <c r="M34" s="30">
        <v>1</v>
      </c>
      <c r="N34" s="23" t="s">
        <v>17</v>
      </c>
      <c r="O34" s="26" t="s">
        <v>23</v>
      </c>
      <c r="P34" s="23">
        <v>3354</v>
      </c>
      <c r="Q34" s="26">
        <v>1.06</v>
      </c>
      <c r="R34" s="22">
        <f t="shared" si="0"/>
        <v>3555.2400000000002</v>
      </c>
    </row>
    <row r="35" spans="1:18" s="9" customFormat="1" x14ac:dyDescent="0.25">
      <c r="A35" s="42"/>
      <c r="B35" s="32" t="s">
        <v>89</v>
      </c>
      <c r="C35" s="43" t="s">
        <v>16</v>
      </c>
      <c r="D35" s="43" t="s">
        <v>16</v>
      </c>
      <c r="E35" s="43" t="s">
        <v>16</v>
      </c>
      <c r="F35" s="43" t="s">
        <v>16</v>
      </c>
      <c r="G35" s="43" t="s">
        <v>16</v>
      </c>
      <c r="H35" s="43" t="s">
        <v>16</v>
      </c>
      <c r="I35" s="43" t="s">
        <v>16</v>
      </c>
      <c r="J35" s="43" t="s">
        <v>16</v>
      </c>
      <c r="K35" s="37">
        <v>110</v>
      </c>
      <c r="L35" s="22" t="s">
        <v>28</v>
      </c>
      <c r="M35" s="22">
        <v>2</v>
      </c>
      <c r="N35" s="23" t="s">
        <v>26</v>
      </c>
      <c r="O35" s="23" t="s">
        <v>53</v>
      </c>
      <c r="P35" s="23">
        <v>302</v>
      </c>
      <c r="Q35" s="23">
        <v>1.02</v>
      </c>
      <c r="R35" s="22">
        <f t="shared" si="0"/>
        <v>616.08000000000004</v>
      </c>
    </row>
    <row r="36" spans="1:18" s="9" customFormat="1" ht="25.5" x14ac:dyDescent="0.25">
      <c r="A36" s="42" t="s">
        <v>72</v>
      </c>
      <c r="B36" s="29" t="s">
        <v>54</v>
      </c>
      <c r="C36" s="43" t="s">
        <v>16</v>
      </c>
      <c r="D36" s="43" t="s">
        <v>16</v>
      </c>
      <c r="E36" s="43" t="s">
        <v>16</v>
      </c>
      <c r="F36" s="43" t="s">
        <v>16</v>
      </c>
      <c r="G36" s="43" t="s">
        <v>16</v>
      </c>
      <c r="H36" s="43" t="s">
        <v>16</v>
      </c>
      <c r="I36" s="43" t="s">
        <v>16</v>
      </c>
      <c r="J36" s="43" t="s">
        <v>16</v>
      </c>
      <c r="K36" s="23">
        <v>110</v>
      </c>
      <c r="L36" s="23" t="s">
        <v>31</v>
      </c>
      <c r="M36" s="21">
        <v>2</v>
      </c>
      <c r="N36" s="21" t="s">
        <v>17</v>
      </c>
      <c r="O36" s="24" t="s">
        <v>55</v>
      </c>
      <c r="P36" s="23">
        <v>120</v>
      </c>
      <c r="Q36" s="23">
        <v>1.02</v>
      </c>
      <c r="R36" s="22">
        <f t="shared" si="0"/>
        <v>244.8</v>
      </c>
    </row>
    <row r="37" spans="1:18" s="9" customFormat="1" x14ac:dyDescent="0.25">
      <c r="A37" s="42" t="s">
        <v>73</v>
      </c>
      <c r="B37" s="28" t="s">
        <v>32</v>
      </c>
      <c r="C37" s="43" t="s">
        <v>16</v>
      </c>
      <c r="D37" s="43" t="s">
        <v>16</v>
      </c>
      <c r="E37" s="43" t="s">
        <v>16</v>
      </c>
      <c r="F37" s="43" t="s">
        <v>16</v>
      </c>
      <c r="G37" s="43" t="s">
        <v>16</v>
      </c>
      <c r="H37" s="43" t="s">
        <v>16</v>
      </c>
      <c r="I37" s="43" t="s">
        <v>16</v>
      </c>
      <c r="J37" s="43" t="s">
        <v>16</v>
      </c>
      <c r="K37" s="23" t="s">
        <v>16</v>
      </c>
      <c r="L37" s="23" t="s">
        <v>33</v>
      </c>
      <c r="M37" s="30">
        <v>3</v>
      </c>
      <c r="N37" s="23" t="s">
        <v>34</v>
      </c>
      <c r="O37" s="26" t="s">
        <v>56</v>
      </c>
      <c r="P37" s="23">
        <v>215</v>
      </c>
      <c r="Q37" s="26">
        <v>1.08</v>
      </c>
      <c r="R37" s="22">
        <f t="shared" si="0"/>
        <v>696.6</v>
      </c>
    </row>
    <row r="38" spans="1:18" ht="15.75" customHeight="1" x14ac:dyDescent="0.25">
      <c r="A38" s="42" t="s">
        <v>74</v>
      </c>
      <c r="B38" s="8" t="s">
        <v>18</v>
      </c>
      <c r="C38" s="43" t="s">
        <v>16</v>
      </c>
      <c r="D38" s="43" t="s">
        <v>16</v>
      </c>
      <c r="E38" s="43" t="s">
        <v>16</v>
      </c>
      <c r="F38" s="43" t="s">
        <v>16</v>
      </c>
      <c r="G38" s="43" t="s">
        <v>16</v>
      </c>
      <c r="H38" s="43" t="s">
        <v>16</v>
      </c>
      <c r="I38" s="43" t="s">
        <v>16</v>
      </c>
      <c r="J38" s="43" t="s">
        <v>16</v>
      </c>
      <c r="K38" s="43" t="s">
        <v>16</v>
      </c>
      <c r="L38" s="43" t="s">
        <v>16</v>
      </c>
      <c r="M38" s="43"/>
      <c r="N38" s="43" t="s">
        <v>16</v>
      </c>
      <c r="O38" s="43" t="s">
        <v>16</v>
      </c>
      <c r="P38" s="43" t="s">
        <v>16</v>
      </c>
      <c r="Q38" s="43" t="s">
        <v>16</v>
      </c>
      <c r="R38" s="43" t="s">
        <v>16</v>
      </c>
    </row>
    <row r="39" spans="1:18" ht="16.5" thickBot="1" x14ac:dyDescent="0.3">
      <c r="A39" s="42" t="s">
        <v>87</v>
      </c>
      <c r="B39" s="10" t="s">
        <v>19</v>
      </c>
      <c r="C39" s="43" t="s">
        <v>16</v>
      </c>
      <c r="D39" s="43" t="s">
        <v>16</v>
      </c>
      <c r="E39" s="43" t="s">
        <v>16</v>
      </c>
      <c r="F39" s="43" t="s">
        <v>16</v>
      </c>
      <c r="G39" s="43" t="s">
        <v>16</v>
      </c>
      <c r="H39" s="43" t="s">
        <v>16</v>
      </c>
      <c r="I39" s="43" t="s">
        <v>16</v>
      </c>
      <c r="J39" s="43" t="s">
        <v>16</v>
      </c>
      <c r="K39" s="11"/>
      <c r="L39" s="43" t="s">
        <v>16</v>
      </c>
      <c r="M39" s="27">
        <v>1</v>
      </c>
      <c r="N39" s="12" t="s">
        <v>20</v>
      </c>
      <c r="O39" s="25" t="s">
        <v>57</v>
      </c>
      <c r="P39" s="12">
        <v>3000</v>
      </c>
      <c r="Q39" s="13">
        <v>1</v>
      </c>
      <c r="R39" s="14">
        <f t="shared" ref="R39" si="1">M39*P39*Q39</f>
        <v>3000</v>
      </c>
    </row>
    <row r="40" spans="1:18" s="9" customFormat="1" ht="32.25" thickTop="1" x14ac:dyDescent="0.25">
      <c r="A40" s="42" t="s">
        <v>74</v>
      </c>
      <c r="B40" s="15" t="s">
        <v>21</v>
      </c>
      <c r="C40" s="43" t="s">
        <v>16</v>
      </c>
      <c r="D40" s="43" t="s">
        <v>16</v>
      </c>
      <c r="E40" s="43" t="s">
        <v>16</v>
      </c>
      <c r="F40" s="43" t="s">
        <v>16</v>
      </c>
      <c r="G40" s="43" t="s">
        <v>16</v>
      </c>
      <c r="H40" s="43" t="s">
        <v>16</v>
      </c>
      <c r="I40" s="43" t="s">
        <v>16</v>
      </c>
      <c r="J40" s="43" t="s">
        <v>16</v>
      </c>
      <c r="K40" s="44" t="s">
        <v>16</v>
      </c>
      <c r="L40" s="44" t="s">
        <v>16</v>
      </c>
      <c r="M40" s="44" t="s">
        <v>16</v>
      </c>
      <c r="N40" s="44" t="s">
        <v>16</v>
      </c>
      <c r="O40" s="44" t="s">
        <v>16</v>
      </c>
      <c r="P40" s="44" t="s">
        <v>16</v>
      </c>
      <c r="Q40" s="44" t="s">
        <v>16</v>
      </c>
      <c r="R40" s="40">
        <f>R17+R18+R19+R20+R21+R22+R23+R24+R25+R26+R27+R28+R29+R30+R31+R32+R33+R34+R35+R36+R37+R39</f>
        <v>62525</v>
      </c>
    </row>
    <row r="41" spans="1:18" s="16" customFormat="1" x14ac:dyDescent="0.25">
      <c r="J41" s="17"/>
      <c r="K41" s="1"/>
      <c r="L41" s="1"/>
      <c r="M41" s="1"/>
      <c r="N41" s="1"/>
      <c r="O41" s="1"/>
      <c r="P41" s="1"/>
      <c r="Q41" s="1"/>
      <c r="R41" s="1"/>
    </row>
    <row r="42" spans="1:18" s="16" customFormat="1" x14ac:dyDescent="0.25">
      <c r="A42" s="18"/>
      <c r="B42"/>
      <c r="C42" s="19"/>
      <c r="D42" s="20"/>
      <c r="E42" s="19"/>
      <c r="F42" s="19"/>
      <c r="J42" s="17"/>
      <c r="K42" s="1"/>
      <c r="L42" s="1"/>
      <c r="M42" s="1"/>
      <c r="N42" s="1"/>
      <c r="O42" s="1"/>
      <c r="P42" s="1"/>
      <c r="Q42" s="1"/>
      <c r="R42" s="1"/>
    </row>
    <row r="46" spans="1:18" s="16" customFormat="1" x14ac:dyDescent="0.25">
      <c r="A46" s="18"/>
      <c r="B46"/>
      <c r="C46" s="19"/>
      <c r="D46" s="20"/>
      <c r="E46" s="19"/>
      <c r="F46" s="19"/>
      <c r="J46" s="17"/>
      <c r="K46" s="1"/>
      <c r="L46" s="1"/>
      <c r="M46" s="1"/>
      <c r="N46" s="1"/>
      <c r="O46" s="1"/>
      <c r="P46" s="1"/>
      <c r="Q46" s="1"/>
      <c r="R46" s="1"/>
    </row>
  </sheetData>
  <mergeCells count="11">
    <mergeCell ref="A4:R5"/>
    <mergeCell ref="O13:R13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honeticPr fontId="5" type="noConversion"/>
  <pageMargins left="0.47244094488188981" right="0.55118110236220474" top="0.82677165354330717" bottom="0.55118110236220474" header="0.31496062992125984" footer="0.19685039370078741"/>
  <pageSetup paperSize="9" scale="4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tabSelected="1" zoomScale="55" zoomScaleNormal="55" zoomScaleSheetLayoutView="70" workbookViewId="0">
      <selection activeCell="C3" sqref="C3:C20"/>
    </sheetView>
  </sheetViews>
  <sheetFormatPr defaultColWidth="9" defaultRowHeight="15" x14ac:dyDescent="0.25"/>
  <cols>
    <col min="1" max="1" width="7" style="46" customWidth="1"/>
    <col min="2" max="2" width="43.875" style="46" customWidth="1"/>
    <col min="3" max="4" width="23.25" style="46" customWidth="1"/>
    <col min="5" max="5" width="22.25" style="46" hidden="1" customWidth="1"/>
    <col min="6" max="6" width="16.875" style="46" customWidth="1"/>
    <col min="7" max="16384" width="9" style="46"/>
  </cols>
  <sheetData>
    <row r="1" spans="1:5" ht="42.75" customHeight="1" x14ac:dyDescent="0.25">
      <c r="A1" s="45" t="s">
        <v>114</v>
      </c>
      <c r="B1" s="45"/>
      <c r="C1" s="45"/>
      <c r="D1" s="45"/>
      <c r="E1"/>
    </row>
    <row r="2" spans="1:5" ht="63" customHeight="1" x14ac:dyDescent="0.25">
      <c r="A2" s="47" t="s">
        <v>0</v>
      </c>
      <c r="B2" s="48" t="s">
        <v>90</v>
      </c>
      <c r="C2" s="49" t="s">
        <v>113</v>
      </c>
      <c r="D2" s="49" t="s">
        <v>3</v>
      </c>
      <c r="E2"/>
    </row>
    <row r="3" spans="1:5" ht="47.25" x14ac:dyDescent="0.25">
      <c r="A3" s="50" t="s">
        <v>43</v>
      </c>
      <c r="B3" s="51" t="s">
        <v>115</v>
      </c>
      <c r="C3" s="52">
        <v>62525</v>
      </c>
      <c r="D3" s="74">
        <v>62525</v>
      </c>
      <c r="E3" s="58"/>
    </row>
    <row r="4" spans="1:5" ht="28.5" customHeight="1" x14ac:dyDescent="0.25">
      <c r="A4" s="50" t="s">
        <v>59</v>
      </c>
      <c r="B4" s="51" t="s">
        <v>91</v>
      </c>
      <c r="C4" s="53">
        <v>12505</v>
      </c>
      <c r="D4" s="75">
        <f>D3*0.2</f>
        <v>12505</v>
      </c>
      <c r="E4" s="58"/>
    </row>
    <row r="5" spans="1:5" ht="47.25" x14ac:dyDescent="0.25">
      <c r="A5" s="50" t="s">
        <v>60</v>
      </c>
      <c r="B5" s="54" t="s">
        <v>116</v>
      </c>
      <c r="C5" s="55">
        <v>75030</v>
      </c>
      <c r="D5" s="74">
        <f>D3+D4</f>
        <v>75030</v>
      </c>
      <c r="E5" s="58"/>
    </row>
    <row r="6" spans="1:5" ht="31.5" x14ac:dyDescent="0.25">
      <c r="A6" s="50" t="s">
        <v>44</v>
      </c>
      <c r="B6" s="54" t="s">
        <v>92</v>
      </c>
      <c r="C6" s="53">
        <v>104141.01268164205</v>
      </c>
      <c r="D6" s="7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117674.62883200624</v>
      </c>
      <c r="E6" s="58"/>
    </row>
    <row r="7" spans="1:5" ht="47.25" x14ac:dyDescent="0.25">
      <c r="A7" s="50" t="s">
        <v>61</v>
      </c>
      <c r="B7" s="51" t="s">
        <v>117</v>
      </c>
      <c r="C7" s="56">
        <v>0</v>
      </c>
      <c r="D7" s="75">
        <v>0</v>
      </c>
      <c r="E7" s="58"/>
    </row>
    <row r="8" spans="1:5" ht="31.5" x14ac:dyDescent="0.25">
      <c r="A8" s="50" t="s">
        <v>58</v>
      </c>
      <c r="B8" s="51" t="s">
        <v>93</v>
      </c>
      <c r="C8" s="56">
        <v>75030</v>
      </c>
      <c r="D8" s="75">
        <f>D5-D7</f>
        <v>75030</v>
      </c>
      <c r="E8" s="58"/>
    </row>
    <row r="9" spans="1:5" ht="47.25" x14ac:dyDescent="0.25">
      <c r="A9" s="50" t="s">
        <v>62</v>
      </c>
      <c r="B9" s="51" t="s">
        <v>118</v>
      </c>
      <c r="C9" s="56">
        <v>101043.77843000001</v>
      </c>
      <c r="D9" s="75">
        <f>SUM(D10:D17)</f>
        <v>101043.77842799999</v>
      </c>
      <c r="E9" s="58"/>
    </row>
    <row r="10" spans="1:5" ht="15.75" x14ac:dyDescent="0.25">
      <c r="A10" s="50" t="s">
        <v>94</v>
      </c>
      <c r="B10" s="51" t="s">
        <v>95</v>
      </c>
      <c r="C10" s="56">
        <v>0</v>
      </c>
      <c r="D10" s="75">
        <v>0</v>
      </c>
      <c r="E10" s="76">
        <v>105.2557</v>
      </c>
    </row>
    <row r="11" spans="1:5" ht="15.75" x14ac:dyDescent="0.25">
      <c r="A11" s="50" t="s">
        <v>96</v>
      </c>
      <c r="B11" s="51" t="s">
        <v>97</v>
      </c>
      <c r="C11" s="56">
        <v>0</v>
      </c>
      <c r="D11" s="75">
        <v>0</v>
      </c>
      <c r="E11" s="76">
        <v>106.826398641827</v>
      </c>
    </row>
    <row r="12" spans="1:5" ht="15.75" x14ac:dyDescent="0.25">
      <c r="A12" s="50" t="s">
        <v>98</v>
      </c>
      <c r="B12" s="51" t="s">
        <v>99</v>
      </c>
      <c r="C12" s="56">
        <v>0</v>
      </c>
      <c r="D12" s="75">
        <v>0</v>
      </c>
      <c r="E12" s="76">
        <v>105.561885224957</v>
      </c>
    </row>
    <row r="13" spans="1:5" ht="15.75" x14ac:dyDescent="0.25">
      <c r="A13" s="50" t="s">
        <v>100</v>
      </c>
      <c r="B13" s="51" t="s">
        <v>101</v>
      </c>
      <c r="C13" s="56">
        <v>0</v>
      </c>
      <c r="D13" s="75">
        <v>0</v>
      </c>
      <c r="E13" s="76">
        <v>104.9354</v>
      </c>
    </row>
    <row r="14" spans="1:5" ht="15.75" x14ac:dyDescent="0.25">
      <c r="A14" s="50" t="s">
        <v>102</v>
      </c>
      <c r="B14" s="51" t="s">
        <v>103</v>
      </c>
      <c r="C14" s="56">
        <v>0</v>
      </c>
      <c r="D14" s="75">
        <v>0</v>
      </c>
      <c r="E14" s="76">
        <v>113.87439215858601</v>
      </c>
    </row>
    <row r="15" spans="1:5" ht="15.75" x14ac:dyDescent="0.25">
      <c r="A15" s="50" t="s">
        <v>104</v>
      </c>
      <c r="B15" s="51" t="s">
        <v>105</v>
      </c>
      <c r="C15" s="56">
        <v>37068.76</v>
      </c>
      <c r="D15" s="75">
        <v>7447.68</v>
      </c>
      <c r="E15" s="76">
        <v>105.89170681013999</v>
      </c>
    </row>
    <row r="16" spans="1:5" ht="15.75" x14ac:dyDescent="0.25">
      <c r="A16" s="50" t="s">
        <v>106</v>
      </c>
      <c r="B16" s="51" t="s">
        <v>107</v>
      </c>
      <c r="C16" s="56">
        <v>63975.018429999996</v>
      </c>
      <c r="D16" s="75">
        <v>51135.24</v>
      </c>
      <c r="E16" s="76">
        <v>105.30227480021099</v>
      </c>
    </row>
    <row r="17" spans="1:5" ht="15.75" x14ac:dyDescent="0.25">
      <c r="A17" s="50" t="s">
        <v>108</v>
      </c>
      <c r="B17" s="51" t="s">
        <v>109</v>
      </c>
      <c r="C17" s="56">
        <v>0</v>
      </c>
      <c r="D17" s="75">
        <v>42460.858428</v>
      </c>
      <c r="E17" s="76">
        <v>104.794259089128</v>
      </c>
    </row>
    <row r="18" spans="1:5" ht="31.5" x14ac:dyDescent="0.25">
      <c r="A18" s="50">
        <v>8</v>
      </c>
      <c r="B18" s="51" t="s">
        <v>110</v>
      </c>
      <c r="C18" s="56">
        <v>104.14101268164205</v>
      </c>
      <c r="D18" s="75">
        <f>D6/1000</f>
        <v>117.67462883200625</v>
      </c>
      <c r="E18" s="58"/>
    </row>
    <row r="19" spans="1:5" ht="63" x14ac:dyDescent="0.25">
      <c r="A19" s="50">
        <v>9</v>
      </c>
      <c r="B19" s="51" t="s">
        <v>111</v>
      </c>
      <c r="C19" s="56">
        <v>0</v>
      </c>
      <c r="D19" s="75">
        <v>0</v>
      </c>
      <c r="E19" s="58"/>
    </row>
    <row r="20" spans="1:5" ht="31.5" x14ac:dyDescent="0.25">
      <c r="A20" s="50">
        <v>10</v>
      </c>
      <c r="B20" s="54" t="s">
        <v>112</v>
      </c>
      <c r="C20" s="55">
        <v>104.14101268164205</v>
      </c>
      <c r="D20" s="74">
        <f>D18+D19</f>
        <v>117.67462883200625</v>
      </c>
      <c r="E20" s="58"/>
    </row>
    <row r="22" spans="1:5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т2</vt:lpstr>
      <vt:lpstr>T6</vt:lpstr>
      <vt:lpstr>т2!Заголовки_для_печати</vt:lpstr>
      <vt:lpstr>'T6'!Область_печати</vt:lpstr>
      <vt:lpstr>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cp:lastPrinted>2021-12-02T06:20:23Z</cp:lastPrinted>
  <dcterms:created xsi:type="dcterms:W3CDTF">2021-11-24T11:28:30Z</dcterms:created>
  <dcterms:modified xsi:type="dcterms:W3CDTF">2023-02-24T09:21:04Z</dcterms:modified>
</cp:coreProperties>
</file>