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0-01-08-00-0-0001\"/>
    </mc:Choice>
  </mc:AlternateContent>
  <xr:revisionPtr revIDLastSave="0" documentId="13_ncr:1_{0F32B01F-DA58-417A-B0BD-45C59CA68D49}" xr6:coauthVersionLast="36" xr6:coauthVersionMax="36" xr10:uidLastSave="{00000000-0000-0000-0000-000000000000}"/>
  <bookViews>
    <workbookView xWindow="0" yWindow="0" windowWidth="2593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E22" i="4" s="1"/>
  <c r="F22" i="4" s="1"/>
  <c r="H22" i="4" s="1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E19" i="4" s="1"/>
  <c r="F19" i="4" s="1"/>
  <c r="H19" i="4" s="1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E16" i="4" s="1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E17" i="4" s="1"/>
  <c r="F17" i="4" s="1"/>
  <c r="H17" i="4" s="1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20" i="4" l="1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<sst xmlns="http://schemas.openxmlformats.org/spreadsheetml/2006/main" count="695" uniqueCount="381">
  <si>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</si>
  <si>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</si>
  <si>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</si>
  <si>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</si>
  <si>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</si>
  <si>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</si>
  <si>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</si>
  <si>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</si>
  <si>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</si>
  <si>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</si>
  <si>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</si>
  <si>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</si>
  <si>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</si>
  <si>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</si>
  <si>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</si>
  <si>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</si>
  <si>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</si>
  <si>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</si>
  <si>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</si>
  <si>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</si>
  <si>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</si>
  <si>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</si>
  <si>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</si>
  <si>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</si>
  <si>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</si>
  <si>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</si>
  <si>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</si>
  <si>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</si>
  <si>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</si>
  <si>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</si>
  <si>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</si>
  <si>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</si>
  <si>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</si>
  <si>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</si>
  <si>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</si>
  <si>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</si>
  <si>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</si>
  <si>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</si>
  <si>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</si>
  <si>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</si>
  <si>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</si>
  <si>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</si>
  <si>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</si>
  <si>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</si>
  <si>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</si>
  <si>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</si>
  <si>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</si>
  <si>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</si>
  <si>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</si>
  <si>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</si>
  <si>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</si>
  <si>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</si>
  <si>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</si>
  <si>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</si>
  <si>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</si>
  <si>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</si>
  <si>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</si>
  <si>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</si>
  <si>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</si>
  <si>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</si>
  <si>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</si>
  <si>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</si>
  <si>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</si>
  <si>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</si>
  <si>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</si>
  <si>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</si>
  <si>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</si>
  <si>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</si>
  <si>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</si>
  <si>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</si>
  <si>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</si>
  <si>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</si>
  <si>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</si>
  <si>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</si>
  <si>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</si>
  <si>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</si>
  <si>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</si>
  <si>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</si>
  <si>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</si>
  <si>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</si>
  <si>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</si>
  <si>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</si>
  <si>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</si>
  <si>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</si>
  <si>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</si>
  <si>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</si>
  <si>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</si>
  <si>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</si>
  <si>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</si>
  <si>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</si>
  <si>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</si>
  <si>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</si>
  <si>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</si>
  <si>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</si>
  <si>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</si>
  <si>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</si>
  <si>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</si>
  <si>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</si>
  <si>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</si>
  <si>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</si>
  <si>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</si>
  <si>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</si>
  <si>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</si>
  <si>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</si>
  <si>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</si>
  <si>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</si>
  <si>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</si>
  <si>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</si>
  <si>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</si>
  <si>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</si>
  <si>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</si>
  <si>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</si>
  <si>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</si>
  <si>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</si>
  <si>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</si>
  <si>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</si>
  <si>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</si>
  <si>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</si>
  <si>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</si>
  <si>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</si>
  <si>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</si>
  <si>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</si>
  <si>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</si>
  <si>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</si>
  <si>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</si>
  <si>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</si>
  <si>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</si>
  <si>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</si>
  <si>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</si>
  <si>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</si>
  <si>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</si>
  <si>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</si>
  <si>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</si>
  <si>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</si>
  <si>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</si>
  <si>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</si>
  <si>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</si>
  <si>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</si>
  <si>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</si>
  <si>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</si>
  <si>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</si>
  <si>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</si>
  <si>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</si>
  <si>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</si>
  <si>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</si>
  <si>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</si>
  <si>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</si>
  <si>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</si>
  <si>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</si>
  <si>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</si>
  <si>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</si>
  <si>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</si>
  <si>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</si>
  <si>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</si>
  <si>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</si>
  <si>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</si>
  <si>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</si>
  <si>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</si>
  <si>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</si>
  <si>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</si>
  <si>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</si>
  <si>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</si>
  <si>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</si>
  <si>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</si>
  <si>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</si>
  <si>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</si>
  <si>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</si>
  <si>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</si>
  <si>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</si>
  <si>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</si>
  <si>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</si>
  <si>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</si>
  <si>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</si>
  <si>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</si>
  <si>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</si>
  <si>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</si>
  <si>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</si>
  <si>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</si>
  <si>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</si>
  <si>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</si>
  <si>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</si>
  <si>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</si>
  <si>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</si>
  <si>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</si>
  <si>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</si>
  <si>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</si>
  <si>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</si>
  <si>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</si>
  <si>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</si>
  <si>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</si>
  <si>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</si>
  <si>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</si>
  <si>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</si>
  <si>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</si>
  <si>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</si>
  <si>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</si>
  <si>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</si>
  <si>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</si>
  <si>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</si>
  <si>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</si>
  <si>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</si>
  <si>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</si>
  <si>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</si>
  <si>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</si>
  <si>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</si>
  <si>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</si>
  <si>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</si>
  <si>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</si>
  <si>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</si>
  <si>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</si>
  <si>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</si>
  <si>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</si>
  <si>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</si>
  <si>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</si>
  <si>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</si>
  <si>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</si>
  <si>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</si>
  <si>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</si>
  <si>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</si>
  <si>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</si>
  <si>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</si>
  <si>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</si>
  <si>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</si>
  <si>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</si>
  <si>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</si>
  <si>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</si>
  <si>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</si>
  <si>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</si>
  <si>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</si>
  <si>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</si>
  <si>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</si>
  <si>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</si>
  <si>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</si>
  <si>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</si>
  <si>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</si>
  <si>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</si>
  <si>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</si>
  <si>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</si>
  <si>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</si>
  <si>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</si>
  <si>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</si>
  <si>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</si>
  <si>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</si>
  <si>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</si>
  <si>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</si>
  <si>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</si>
  <si>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</si>
  <si>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</si>
  <si>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</si>
  <si>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</si>
  <si>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</si>
  <si>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</si>
  <si>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</si>
  <si>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</si>
  <si>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</si>
  <si>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</si>
  <si>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</si>
  <si>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</si>
  <si>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</si>
  <si>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</si>
  <si>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</si>
  <si>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</si>
  <si>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</si>
  <si>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</si>
  <si>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</si>
  <si>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</si>
  <si>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</si>
  <si>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</si>
  <si>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</si>
  <si>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</si>
  <si>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</si>
  <si>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</si>
  <si>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</si>
  <si>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</si>
  <si>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</si>
  <si>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</si>
  <si>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</si>
  <si>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</si>
  <si>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</si>
  <si>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</si>
  <si>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</si>
  <si>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</si>
  <si>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</si>
  <si>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</si>
  <si>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</si>
  <si>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</si>
  <si>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</si>
  <si>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</si>
  <si>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</si>
  <si>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</si>
  <si>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</si>
  <si>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</si>
  <si>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</si>
  <si>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</si>
  <si>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</si>
  <si>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</si>
  <si>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</si>
  <si>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</si>
  <si>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</si>
  <si>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</si>
  <si>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</si>
  <si>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</si>
  <si>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</si>
  <si>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</si>
  <si>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</si>
  <si>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</si>
  <si>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</si>
  <si>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</si>
  <si>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</si>
  <si>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</si>
  <si>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</si>
  <si>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</si>
  <si>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</si>
  <si>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</si>
  <si>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</si>
  <si>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</si>
  <si>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</si>
  <si>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</si>
  <si>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</si>
  <si>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</si>
  <si>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</si>
  <si>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</si>
  <si>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</si>
  <si>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</si>
  <si>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</si>
  <si>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</si>
  <si>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</si>
  <si>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</si>
  <si>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</si>
  <si>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</si>
  <si>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</si>
  <si>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</si>
  <si>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</si>
  <si>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</si>
  <si>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</si>
  <si>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</si>
  <si>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</si>
  <si>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</si>
  <si>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</si>
  <si>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</si>
  <si>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</si>
  <si>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</si>
  <si>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</si>
  <si>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</si>
  <si>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</si>
  <si>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</si>
  <si>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</si>
  <si>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</si>
  <si>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</si>
  <si>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</si>
  <si>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</si>
  <si>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</si>
  <si>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</si>
  <si>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</si>
  <si>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</si>
  <si>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</si>
  <si>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</si>
  <si>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</si>
  <si>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</si>
  <si>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</si>
  <si>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</si>
  <si>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</si>
  <si>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</si>
  <si>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</si>
  <si>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</si>
  <si>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</si>
  <si>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</si>
  <si>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</si>
  <si>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</si>
  <si>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</si>
  <si>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</si>
  <si>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</si>
  <si>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</si>
  <si>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</si>
  <si>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</si>
  <si>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M_22-1-10-01-08-00-0-0001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</si>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</sst>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71" customWidth="1"/>
    <col min="2" max="2" width="60.42578125" style="61" customWidth="1"/>
    <col min="3" max="3" width="12.140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7" t="s">
        <v>37</v>
      </c>
    </row>
    <row r="3" spans="1:16" x14ac:dyDescent="0.25">
      <c r="A3" s="72" t="s">
        <v>19</v>
      </c>
    </row>
    <row r="5" spans="1:16" ht="50.25" customHeight="1" x14ac:dyDescent="0.25">
      <c r="A5" s="108" t="s">
        <v>376</v>
      </c>
      <c r="B5" s="108"/>
      <c r="C5" s="108"/>
      <c r="D5" s="108"/>
      <c r="E5" s="108"/>
      <c r="F5" s="108"/>
    </row>
    <row r="7" spans="1:16" ht="21" customHeight="1" x14ac:dyDescent="0.25">
      <c r="A7" s="73" t="s">
        <v>8</v>
      </c>
      <c r="F7" s="109" t="s">
        <v>375</v>
      </c>
      <c r="G7" s="109"/>
      <c r="H7" s="109"/>
    </row>
    <row r="8" spans="1:16" x14ac:dyDescent="0.25">
      <c r="A8" s="74"/>
    </row>
    <row r="9" spans="1:16" x14ac:dyDescent="0.25">
      <c r="A9" s="73" t="s">
        <v>15</v>
      </c>
      <c r="F9" s="109" t="s">
        <v>334</v>
      </c>
      <c r="G9" s="109"/>
      <c r="H9" s="109"/>
    </row>
    <row r="10" spans="1:16" x14ac:dyDescent="0.25">
      <c r="A10" s="74"/>
    </row>
    <row r="11" spans="1:16" x14ac:dyDescent="0.25">
      <c r="A11" s="75" t="s">
        <v>20</v>
      </c>
      <c r="B11" s="76"/>
      <c r="C11" s="76"/>
    </row>
    <row r="12" spans="1:16" x14ac:dyDescent="0.25">
      <c r="H12" s="62" t="s">
        <v>380</v>
      </c>
    </row>
    <row r="13" spans="1:16" s="71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9"/>
      <c r="J13" s="68"/>
      <c r="K13" s="77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77">
        <v>6.16</v>
      </c>
      <c r="M14" s="78"/>
      <c r="N14" s="79"/>
      <c r="O14" s="57"/>
      <c r="P14" s="80"/>
    </row>
    <row r="15" spans="1:16" ht="15.75" x14ac:dyDescent="0.25">
      <c r="A15" s="81" t="s">
        <v>22</v>
      </c>
      <c r="B15" s="82" t="s">
        <v>23</v>
      </c>
      <c r="C15" s="83"/>
      <c r="D15" s="63"/>
      <c r="E15" s="63"/>
      <c r="F15" s="63"/>
      <c r="G15" s="63"/>
      <c r="H15" s="63"/>
      <c r="I15" s="67"/>
      <c r="J15" s="67"/>
      <c r="K15" s="77">
        <v>5.62</v>
      </c>
      <c r="M15" s="78"/>
      <c r="N15" s="79"/>
      <c r="O15" s="84"/>
      <c r="P15" s="85"/>
    </row>
    <row r="16" spans="1:16" ht="15.75" x14ac:dyDescent="0.25">
      <c r="A16" s="86" t="s">
        <v>356</v>
      </c>
      <c r="B16" s="87" t="s">
        <v>221</v>
      </c>
      <c r="C16" s="88" t="s">
        <v>327</v>
      </c>
      <c r="D16" s="64">
        <v>0.55000000000000004</v>
      </c>
      <c r="E16" s="64">
        <f>VLOOKUP(B16,'Типовые 2 кв. 2021'!B:D,3,)</f>
        <v>847633.03333333333</v>
      </c>
      <c r="F16" s="64">
        <f>D16*E16</f>
        <v>466198.16833333339</v>
      </c>
      <c r="G16" s="65">
        <v>5.62</v>
      </c>
      <c r="H16" s="64">
        <f>F16*G16</f>
        <v>2620033.7060333337</v>
      </c>
      <c r="J16" s="89"/>
      <c r="K16" s="89"/>
      <c r="M16" s="78"/>
      <c r="N16" s="79"/>
      <c r="O16" s="84"/>
      <c r="P16" s="85"/>
    </row>
    <row r="17" spans="1:16" ht="15.75" x14ac:dyDescent="0.25">
      <c r="A17" s="86" t="s">
        <v>354</v>
      </c>
      <c r="B17" s="87" t="s">
        <v>207</v>
      </c>
      <c r="C17" s="88" t="s">
        <v>327</v>
      </c>
      <c r="D17" s="64">
        <v>0.05</v>
      </c>
      <c r="E17" s="64">
        <f>VLOOKUP(B17,'Типовые 2 кв. 2021'!B:D,3,)</f>
        <v>3113432.9583333335</v>
      </c>
      <c r="F17" s="64">
        <f>D17*E17</f>
        <v>155671.64791666667</v>
      </c>
      <c r="G17" s="65">
        <v>5.62</v>
      </c>
      <c r="H17" s="64">
        <f>F17*G17</f>
        <v>874874.66129166668</v>
      </c>
      <c r="J17" s="89"/>
      <c r="K17" s="89"/>
      <c r="M17" s="78"/>
      <c r="N17" s="79"/>
      <c r="O17" s="84"/>
      <c r="P17" s="85"/>
    </row>
    <row r="18" spans="1:16" ht="15.75" hidden="1" x14ac:dyDescent="0.25">
      <c r="A18" s="86" t="s">
        <v>355</v>
      </c>
      <c r="B18" s="87" t="s">
        <v>229</v>
      </c>
      <c r="C18" s="88" t="s">
        <v>327</v>
      </c>
      <c r="D18" s="64">
        <v>0</v>
      </c>
      <c r="E18" s="64">
        <f>VLOOKUP(B18,'Типовые 2 кв. 2021'!B:D,3,)</f>
        <v>479819.14166666666</v>
      </c>
      <c r="F18" s="64">
        <f>D18*E18</f>
        <v>0</v>
      </c>
      <c r="G18" s="65">
        <v>5.62</v>
      </c>
      <c r="H18" s="64">
        <f>F18*G18</f>
        <v>0</v>
      </c>
      <c r="J18" s="89"/>
      <c r="K18" s="89"/>
      <c r="M18" s="78"/>
      <c r="N18" s="79"/>
      <c r="O18" s="84"/>
      <c r="P18" s="85"/>
    </row>
    <row r="19" spans="1:16" ht="15.75" x14ac:dyDescent="0.25">
      <c r="A19" s="86" t="s">
        <v>355</v>
      </c>
      <c r="B19" s="87" t="s">
        <v>277</v>
      </c>
      <c r="C19" s="88" t="s">
        <v>353</v>
      </c>
      <c r="D19" s="64">
        <v>1</v>
      </c>
      <c r="E19" s="64">
        <f>VLOOKUP(B19,'Типовые 2 кв. 2021'!B:D,3,)</f>
        <v>876400.49166666681</v>
      </c>
      <c r="F19" s="64">
        <f>D19*E19</f>
        <v>876400.49166666681</v>
      </c>
      <c r="G19" s="65">
        <v>7.46</v>
      </c>
      <c r="H19" s="64">
        <f>F19*G19</f>
        <v>6537947.6678333348</v>
      </c>
      <c r="J19" s="89"/>
      <c r="K19" s="89"/>
      <c r="M19" s="78"/>
      <c r="N19" s="79"/>
      <c r="O19" s="84"/>
      <c r="P19" s="85"/>
    </row>
    <row r="20" spans="1:16" ht="15.75" x14ac:dyDescent="0.25">
      <c r="A20" s="90"/>
      <c r="B20" s="91" t="s">
        <v>2</v>
      </c>
      <c r="C20" s="88" t="s">
        <v>353</v>
      </c>
      <c r="D20" s="64">
        <f>D19</f>
        <v>1</v>
      </c>
      <c r="E20" s="64">
        <f>E19-E21</f>
        <v>169266.20166666678</v>
      </c>
      <c r="F20" s="64">
        <f t="shared" ref="F20:F21" si="0">D20*E20</f>
        <v>169266.20166666678</v>
      </c>
      <c r="G20" s="65">
        <v>7.46</v>
      </c>
      <c r="H20" s="64">
        <f t="shared" ref="H20:H21" si="1">F20*G20</f>
        <v>1262725.8644333342</v>
      </c>
      <c r="J20" s="89"/>
      <c r="K20" s="89"/>
      <c r="M20" s="78"/>
      <c r="N20" s="79"/>
      <c r="O20" s="84"/>
      <c r="P20" s="85"/>
    </row>
    <row r="21" spans="1:16" ht="15.75" x14ac:dyDescent="0.25">
      <c r="A21" s="90"/>
      <c r="B21" s="91" t="s">
        <v>3</v>
      </c>
      <c r="C21" s="88" t="s">
        <v>353</v>
      </c>
      <c r="D21" s="64">
        <f>D19</f>
        <v>1</v>
      </c>
      <c r="E21" s="55">
        <f>VLOOKUP(B19,'Типовые 2 кв. 2021'!B:E,4,)</f>
        <v>707134.29</v>
      </c>
      <c r="F21" s="64">
        <f t="shared" si="0"/>
        <v>707134.29</v>
      </c>
      <c r="G21" s="65">
        <v>7.46</v>
      </c>
      <c r="H21" s="64">
        <f t="shared" si="1"/>
        <v>5275221.8034000006</v>
      </c>
      <c r="M21" s="78"/>
      <c r="N21" s="79"/>
      <c r="O21" s="84"/>
      <c r="P21" s="85"/>
    </row>
    <row r="22" spans="1:16" ht="15.75" x14ac:dyDescent="0.25">
      <c r="A22" s="86" t="s">
        <v>366</v>
      </c>
      <c r="B22" s="87" t="s">
        <v>290</v>
      </c>
      <c r="C22" s="88" t="s">
        <v>353</v>
      </c>
      <c r="D22" s="64">
        <v>2</v>
      </c>
      <c r="E22" s="64">
        <f>VLOOKUP(B22,'Типовые 2 кв. 2021'!B:D,3,)</f>
        <v>13582.883333333333</v>
      </c>
      <c r="F22" s="64">
        <f>D22*E22</f>
        <v>27165.766666666666</v>
      </c>
      <c r="G22" s="65">
        <v>7.46</v>
      </c>
      <c r="H22" s="64">
        <f>F22*G22</f>
        <v>202656.61933333334</v>
      </c>
      <c r="J22" s="89"/>
      <c r="K22" s="89"/>
      <c r="M22" s="78"/>
      <c r="N22" s="79"/>
      <c r="O22" s="84"/>
      <c r="P22" s="85"/>
    </row>
    <row r="23" spans="1:16" ht="15.75" x14ac:dyDescent="0.25">
      <c r="A23" s="90"/>
      <c r="B23" s="91"/>
      <c r="C23" s="88"/>
      <c r="D23" s="64"/>
      <c r="E23" s="55"/>
      <c r="F23" s="64"/>
      <c r="G23" s="65"/>
      <c r="H23" s="64"/>
      <c r="M23" s="78"/>
      <c r="N23" s="79"/>
      <c r="O23" s="84"/>
      <c r="P23" s="85"/>
    </row>
    <row r="24" spans="1:16" x14ac:dyDescent="0.25">
      <c r="A24" s="90"/>
      <c r="B24" s="83"/>
      <c r="C24" s="88"/>
      <c r="D24" s="65"/>
      <c r="E24" s="65"/>
      <c r="F24" s="65"/>
      <c r="G24" s="65"/>
      <c r="H24" s="65"/>
    </row>
    <row r="25" spans="1:16" x14ac:dyDescent="0.25">
      <c r="A25" s="90"/>
      <c r="B25" s="83"/>
      <c r="C25" s="88"/>
      <c r="D25" s="65"/>
      <c r="E25" s="65"/>
      <c r="F25" s="65"/>
      <c r="G25" s="65"/>
      <c r="H25" s="65"/>
    </row>
    <row r="26" spans="1:16" x14ac:dyDescent="0.25">
      <c r="A26" s="90"/>
      <c r="B26" s="82" t="s">
        <v>12</v>
      </c>
      <c r="C26" s="88"/>
      <c r="D26" s="65"/>
      <c r="E26" s="65"/>
      <c r="F26" s="65"/>
      <c r="G26" s="65"/>
      <c r="H26" s="65">
        <f>SUM(H27:H28)</f>
        <v>10235512.654491669</v>
      </c>
    </row>
    <row r="27" spans="1:16" x14ac:dyDescent="0.25">
      <c r="A27" s="90"/>
      <c r="B27" s="92" t="s">
        <v>2</v>
      </c>
      <c r="C27" s="88"/>
      <c r="D27" s="65"/>
      <c r="E27" s="65"/>
      <c r="F27" s="65"/>
      <c r="G27" s="65"/>
      <c r="H27" s="65">
        <f>H16+H17+H18+H20+H22</f>
        <v>4960290.851091668</v>
      </c>
    </row>
    <row r="28" spans="1:16" x14ac:dyDescent="0.25">
      <c r="A28" s="90"/>
      <c r="B28" s="92" t="s">
        <v>3</v>
      </c>
      <c r="C28" s="88"/>
      <c r="D28" s="65"/>
      <c r="E28" s="65"/>
      <c r="F28" s="65"/>
      <c r="G28" s="65"/>
      <c r="H28" s="65">
        <f>H21</f>
        <v>5275221.8034000006</v>
      </c>
    </row>
    <row r="29" spans="1:16" x14ac:dyDescent="0.25">
      <c r="A29" s="81" t="s">
        <v>24</v>
      </c>
      <c r="B29" s="82" t="s">
        <v>31</v>
      </c>
      <c r="C29" s="88"/>
      <c r="D29" s="65"/>
      <c r="E29" s="65"/>
      <c r="F29" s="65"/>
      <c r="G29" s="65"/>
      <c r="H29" s="65">
        <f>H26*0.08</f>
        <v>818841.01235933346</v>
      </c>
    </row>
    <row r="30" spans="1:16" x14ac:dyDescent="0.25">
      <c r="A30" s="81" t="s">
        <v>26</v>
      </c>
      <c r="B30" s="82" t="s">
        <v>25</v>
      </c>
      <c r="C30" s="88"/>
      <c r="D30" s="65"/>
      <c r="E30" s="65"/>
      <c r="F30" s="65"/>
      <c r="G30" s="65"/>
      <c r="H30" s="65">
        <f>H29+H26</f>
        <v>11054353.666851003</v>
      </c>
      <c r="I30" s="93">
        <f>H30-(SUM(C35:C37))</f>
        <v>0</v>
      </c>
    </row>
    <row r="31" spans="1:16" x14ac:dyDescent="0.25">
      <c r="A31" s="94"/>
      <c r="B31" s="67"/>
      <c r="C31" s="67"/>
    </row>
    <row r="32" spans="1:16" x14ac:dyDescent="0.25">
      <c r="A32" s="76" t="s">
        <v>13</v>
      </c>
      <c r="B32" s="67"/>
      <c r="C32" s="67"/>
    </row>
    <row r="33" spans="1:12" x14ac:dyDescent="0.25">
      <c r="A33" s="95"/>
      <c r="B33" s="67"/>
      <c r="C33" s="67"/>
      <c r="G33" s="62" t="s">
        <v>380</v>
      </c>
    </row>
    <row r="34" spans="1:12" ht="63.75" customHeight="1" x14ac:dyDescent="0.25">
      <c r="A34" s="66" t="s">
        <v>9</v>
      </c>
      <c r="B34" s="66" t="s">
        <v>0</v>
      </c>
      <c r="C34" s="70" t="s">
        <v>44</v>
      </c>
      <c r="D34" s="66" t="s">
        <v>40</v>
      </c>
      <c r="E34" s="66" t="s">
        <v>16</v>
      </c>
      <c r="F34" s="66" t="s">
        <v>17</v>
      </c>
      <c r="G34" s="66" t="s">
        <v>18</v>
      </c>
    </row>
    <row r="35" spans="1:12" ht="15.75" x14ac:dyDescent="0.25">
      <c r="A35" s="96">
        <v>1</v>
      </c>
      <c r="B35" s="92" t="s">
        <v>1</v>
      </c>
      <c r="C35" s="97">
        <f>H29</f>
        <v>818841.01235933346</v>
      </c>
      <c r="D35" s="98">
        <v>1.0369999999999999</v>
      </c>
      <c r="E35" s="60">
        <f>C35*D35</f>
        <v>849138.12981662876</v>
      </c>
      <c r="F35" s="60">
        <f>E35*0.2</f>
        <v>169827.62596332576</v>
      </c>
      <c r="G35" s="60">
        <f>E35+F35</f>
        <v>1018965.7557799545</v>
      </c>
      <c r="I35" s="78"/>
      <c r="J35" s="79">
        <v>849.13812981662875</v>
      </c>
      <c r="K35" s="84"/>
      <c r="L35" s="99"/>
    </row>
    <row r="36" spans="1:12" ht="15.75" x14ac:dyDescent="0.25">
      <c r="A36" s="96">
        <v>2</v>
      </c>
      <c r="B36" s="92" t="s">
        <v>2</v>
      </c>
      <c r="C36" s="100">
        <f>H27</f>
        <v>4960290.851091668</v>
      </c>
      <c r="D36" s="98">
        <v>1.0369999999999999</v>
      </c>
      <c r="E36" s="60">
        <f t="shared" ref="E36:E43" si="2">C36*D36</f>
        <v>5143821.6125820596</v>
      </c>
      <c r="F36" s="60">
        <f t="shared" ref="F36:F43" si="3">E36*0.2</f>
        <v>1028764.322516412</v>
      </c>
      <c r="G36" s="60">
        <f t="shared" ref="G36:G43" si="4">E36+F36</f>
        <v>6172585.9350984711</v>
      </c>
      <c r="I36" s="78"/>
      <c r="J36" s="79">
        <v>5143.82161258206</v>
      </c>
      <c r="K36" s="84"/>
      <c r="L36" s="99"/>
    </row>
    <row r="37" spans="1:12" ht="15.75" x14ac:dyDescent="0.25">
      <c r="A37" s="96">
        <v>3</v>
      </c>
      <c r="B37" s="92" t="s">
        <v>3</v>
      </c>
      <c r="C37" s="100">
        <f>H28</f>
        <v>5275221.8034000006</v>
      </c>
      <c r="D37" s="98">
        <v>1.0369999999999999</v>
      </c>
      <c r="E37" s="60">
        <f t="shared" si="2"/>
        <v>5470405.0101258</v>
      </c>
      <c r="F37" s="60">
        <f t="shared" si="3"/>
        <v>1094081.00202516</v>
      </c>
      <c r="G37" s="60">
        <f t="shared" si="4"/>
        <v>6564486.01215096</v>
      </c>
      <c r="I37" s="78"/>
      <c r="J37" s="79">
        <v>5470.4050101257999</v>
      </c>
      <c r="K37" s="84"/>
      <c r="L37" s="99"/>
    </row>
    <row r="38" spans="1:12" ht="15.75" x14ac:dyDescent="0.25">
      <c r="A38" s="96">
        <v>4</v>
      </c>
      <c r="B38" s="92" t="s">
        <v>7</v>
      </c>
      <c r="C38" s="100">
        <f>SUM(C39:C43)</f>
        <v>1831706.4025972111</v>
      </c>
      <c r="D38" s="98">
        <v>1.0369999999999999</v>
      </c>
      <c r="E38" s="60">
        <f t="shared" si="2"/>
        <v>1899479.5394933077</v>
      </c>
      <c r="F38" s="60">
        <f t="shared" si="3"/>
        <v>379895.90789866156</v>
      </c>
      <c r="G38" s="60">
        <f t="shared" si="4"/>
        <v>2279375.4473919692</v>
      </c>
      <c r="I38" s="78"/>
      <c r="J38" s="79">
        <v>1899.4795394933078</v>
      </c>
      <c r="K38" s="84"/>
      <c r="L38" s="99"/>
    </row>
    <row r="39" spans="1:12" ht="15.75" x14ac:dyDescent="0.25">
      <c r="A39" s="86" t="s">
        <v>357</v>
      </c>
      <c r="B39" s="92" t="s">
        <v>4</v>
      </c>
      <c r="C39" s="100">
        <f>SUM(C35:C37)*I39</f>
        <v>107227.23056845473</v>
      </c>
      <c r="D39" s="98">
        <v>1.0369999999999999</v>
      </c>
      <c r="E39" s="60">
        <f t="shared" si="2"/>
        <v>111194.63809948755</v>
      </c>
      <c r="F39" s="60">
        <f t="shared" si="3"/>
        <v>22238.927619897513</v>
      </c>
      <c r="G39" s="60">
        <f t="shared" si="4"/>
        <v>133433.56571938505</v>
      </c>
      <c r="I39" s="101">
        <v>9.7000000000000003E-3</v>
      </c>
      <c r="J39" s="79"/>
      <c r="K39" s="84"/>
      <c r="L39" s="99"/>
    </row>
    <row r="40" spans="1:12" ht="15.75" x14ac:dyDescent="0.25">
      <c r="A40" s="86" t="s">
        <v>358</v>
      </c>
      <c r="B40" s="102" t="s">
        <v>38</v>
      </c>
      <c r="C40" s="100">
        <f>SUM(C35:C37)*I40</f>
        <v>236563.16847061145</v>
      </c>
      <c r="D40" s="98">
        <v>1.0369999999999999</v>
      </c>
      <c r="E40" s="60">
        <f t="shared" si="2"/>
        <v>245316.00570402405</v>
      </c>
      <c r="F40" s="60">
        <f t="shared" si="3"/>
        <v>49063.201140804813</v>
      </c>
      <c r="G40" s="60">
        <f t="shared" si="4"/>
        <v>294379.20684482885</v>
      </c>
      <c r="I40" s="101">
        <v>2.1399999999999999E-2</v>
      </c>
      <c r="J40" s="79"/>
      <c r="K40" s="84"/>
      <c r="L40" s="99"/>
    </row>
    <row r="41" spans="1:12" ht="15.75" x14ac:dyDescent="0.25">
      <c r="A41" s="86" t="s">
        <v>359</v>
      </c>
      <c r="B41" s="102" t="s">
        <v>39</v>
      </c>
      <c r="C41" s="100">
        <f>SUM(C35:C37)*I41</f>
        <v>932987.44948222465</v>
      </c>
      <c r="D41" s="98">
        <v>1.0369999999999999</v>
      </c>
      <c r="E41" s="60">
        <f t="shared" si="2"/>
        <v>967507.98511306685</v>
      </c>
      <c r="F41" s="60">
        <f t="shared" si="3"/>
        <v>193501.59702261339</v>
      </c>
      <c r="G41" s="60">
        <f t="shared" si="4"/>
        <v>1161009.5821356801</v>
      </c>
      <c r="I41" s="101">
        <v>8.4400000000000003E-2</v>
      </c>
      <c r="J41" s="79"/>
      <c r="K41" s="84"/>
      <c r="L41" s="99"/>
    </row>
    <row r="42" spans="1:12" ht="15.75" x14ac:dyDescent="0.25">
      <c r="A42" s="86" t="s">
        <v>360</v>
      </c>
      <c r="B42" s="92" t="s">
        <v>6</v>
      </c>
      <c r="C42" s="100">
        <f>SUM(C35:C37)*I42</f>
        <v>315049.07950525358</v>
      </c>
      <c r="D42" s="98">
        <v>1.0369999999999999</v>
      </c>
      <c r="E42" s="60">
        <f t="shared" si="2"/>
        <v>326705.89544694795</v>
      </c>
      <c r="F42" s="60">
        <f t="shared" si="3"/>
        <v>65341.179089389596</v>
      </c>
      <c r="G42" s="60">
        <f t="shared" si="4"/>
        <v>392047.07453633752</v>
      </c>
      <c r="I42" s="101">
        <v>2.8500000000000001E-2</v>
      </c>
      <c r="J42" s="79"/>
      <c r="K42" s="84"/>
      <c r="L42" s="99"/>
    </row>
    <row r="43" spans="1:12" x14ac:dyDescent="0.25">
      <c r="A43" s="86" t="s">
        <v>361</v>
      </c>
      <c r="B43" s="92" t="s">
        <v>5</v>
      </c>
      <c r="C43" s="100">
        <f>SUM(C35:C37)*I43</f>
        <v>239879.47457066676</v>
      </c>
      <c r="D43" s="98">
        <v>1.0369999999999999</v>
      </c>
      <c r="E43" s="60">
        <f t="shared" si="2"/>
        <v>248755.01512978142</v>
      </c>
      <c r="F43" s="60">
        <f t="shared" si="3"/>
        <v>49751.003025956285</v>
      </c>
      <c r="G43" s="60">
        <f t="shared" si="4"/>
        <v>298506.01815573772</v>
      </c>
      <c r="I43" s="103">
        <v>2.1700000000000001E-2</v>
      </c>
    </row>
    <row r="44" spans="1:12" x14ac:dyDescent="0.25">
      <c r="A44" s="90"/>
      <c r="B44" s="104" t="s">
        <v>362</v>
      </c>
      <c r="C44" s="100">
        <f>SUM(C35:C38)</f>
        <v>12886060.069448214</v>
      </c>
      <c r="D44" s="98">
        <v>1.0369999999999999</v>
      </c>
      <c r="E44" s="60">
        <f>SUM(E35:E38)</f>
        <v>13362844.292017795</v>
      </c>
      <c r="F44" s="60">
        <f>SUM(F35:F38)</f>
        <v>2672568.8584035598</v>
      </c>
      <c r="G44" s="60">
        <f>SUM(G35:G38)</f>
        <v>16035413.150421355</v>
      </c>
    </row>
    <row r="46" spans="1:12" s="67" customFormat="1" ht="12.75" x14ac:dyDescent="0.2">
      <c r="A46" s="3" t="s">
        <v>28</v>
      </c>
      <c r="B46" s="3"/>
      <c r="C46" s="2"/>
      <c r="D46" s="2"/>
      <c r="E46" s="2"/>
    </row>
    <row r="47" spans="1:12" s="68" customFormat="1" ht="67.5" customHeight="1" x14ac:dyDescent="0.25">
      <c r="A47" s="4" t="s">
        <v>29</v>
      </c>
      <c r="B47" s="105" t="s">
        <v>377</v>
      </c>
      <c r="C47" s="105"/>
      <c r="D47" s="105"/>
      <c r="E47" s="105"/>
      <c r="F47" s="105"/>
      <c r="G47" s="105"/>
    </row>
    <row r="48" spans="1:12" s="68" customFormat="1" ht="40.5" customHeight="1" x14ac:dyDescent="0.25">
      <c r="A48" s="4" t="s">
        <v>30</v>
      </c>
      <c r="B48" s="105" t="s">
        <v>363</v>
      </c>
      <c r="C48" s="105"/>
      <c r="D48" s="105"/>
      <c r="E48" s="105"/>
      <c r="F48" s="105"/>
      <c r="G48" s="105"/>
      <c r="H48" s="69"/>
      <c r="I48" s="69" t="s">
        <v>371</v>
      </c>
      <c r="J48" s="68">
        <v>7.46</v>
      </c>
    </row>
    <row r="49" spans="1:10" s="68" customFormat="1" ht="28.5" customHeight="1" x14ac:dyDescent="0.25">
      <c r="A49" s="4" t="s">
        <v>32</v>
      </c>
      <c r="B49" s="105" t="s">
        <v>33</v>
      </c>
      <c r="C49" s="105"/>
      <c r="D49" s="105"/>
      <c r="E49" s="105"/>
      <c r="F49" s="105"/>
      <c r="G49" s="105"/>
      <c r="I49" s="68" t="s">
        <v>369</v>
      </c>
      <c r="J49" s="68">
        <v>5.62</v>
      </c>
    </row>
    <row r="50" spans="1:10" s="67" customFormat="1" ht="16.5" customHeight="1" x14ac:dyDescent="0.2">
      <c r="A50" s="4" t="s">
        <v>34</v>
      </c>
      <c r="B50" s="5" t="s">
        <v>378</v>
      </c>
      <c r="C50" s="5"/>
      <c r="D50" s="2"/>
      <c r="E50" s="2"/>
      <c r="I50" s="67" t="s">
        <v>368</v>
      </c>
      <c r="J50" s="67">
        <v>6.16</v>
      </c>
    </row>
    <row r="51" spans="1:10" s="67" customFormat="1" ht="15.75" customHeight="1" x14ac:dyDescent="0.2">
      <c r="A51" s="6" t="s">
        <v>35</v>
      </c>
      <c r="B51" s="5" t="s">
        <v>379</v>
      </c>
      <c r="C51" s="5"/>
      <c r="D51" s="2"/>
      <c r="E51" s="2"/>
    </row>
    <row r="52" spans="1:10" s="67" customFormat="1" ht="18.75" customHeight="1" x14ac:dyDescent="0.2">
      <c r="A52" s="6" t="s">
        <v>36</v>
      </c>
      <c r="B52" s="5" t="s">
        <v>41</v>
      </c>
      <c r="C52" s="5"/>
      <c r="D52" s="2"/>
      <c r="E52" s="2"/>
    </row>
    <row r="53" spans="1:10" s="67" customFormat="1" ht="12.75" x14ac:dyDescent="0.2">
      <c r="A53" s="94"/>
    </row>
    <row r="54" spans="1:10" x14ac:dyDescent="0.25">
      <c r="B54" s="68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disablePrompts="1"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0" t="s">
        <v>46</v>
      </c>
      <c r="C3" s="110"/>
      <c r="D3" s="110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1"/>
      <c r="D6" s="111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8" t="s">
        <v>367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9" t="s">
        <v>368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9" t="s">
        <v>368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9" t="s">
        <v>368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9" t="s">
        <v>368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9" t="s">
        <v>368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9" t="s">
        <v>368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9" t="s">
        <v>368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9" t="s">
        <v>368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9" t="s">
        <v>368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9" t="s">
        <v>368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9" t="s">
        <v>368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9" t="s">
        <v>368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9" t="s">
        <v>368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9" t="s">
        <v>368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9" t="s">
        <v>368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9" t="s">
        <v>368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9" t="s">
        <v>368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9" t="s">
        <v>368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9" t="s">
        <v>368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9" t="s">
        <v>368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9" t="s">
        <v>368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9" t="s">
        <v>368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9" t="s">
        <v>368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9" t="s">
        <v>368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9" t="s">
        <v>368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9" t="s">
        <v>368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9" t="s">
        <v>368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9" t="s">
        <v>368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9" t="s">
        <v>368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9" t="s">
        <v>368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9" t="s">
        <v>368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9" t="s">
        <v>368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9" t="s">
        <v>368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9" t="s">
        <v>368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9" t="s">
        <v>368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9" t="s">
        <v>368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9" t="s">
        <v>368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9" t="s">
        <v>368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9" t="s">
        <v>368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9" t="s">
        <v>368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9" t="s">
        <v>368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9" t="s">
        <v>368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9" t="s">
        <v>368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9" t="s">
        <v>368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9" t="s">
        <v>368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9" t="s">
        <v>368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9" t="s">
        <v>368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9" t="s">
        <v>368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9" t="s">
        <v>368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9" t="s">
        <v>368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9" t="s">
        <v>368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9" t="s">
        <v>368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9" t="s">
        <v>368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9" t="s">
        <v>368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9" t="s">
        <v>368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9" t="s">
        <v>368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9" t="s">
        <v>368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9" t="s">
        <v>368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9" t="s">
        <v>368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9" t="s">
        <v>368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9" t="s">
        <v>368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9" t="s">
        <v>368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9" t="s">
        <v>368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9" t="s">
        <v>368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9" t="s">
        <v>368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9" t="s">
        <v>368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9" t="s">
        <v>368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9" t="s">
        <v>368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9" t="s">
        <v>368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9" t="s">
        <v>368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9" t="s">
        <v>368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9" t="s">
        <v>368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9" t="s">
        <v>368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9" t="s">
        <v>368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9" t="s">
        <v>368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9" t="s">
        <v>368</v>
      </c>
    </row>
    <row r="84" spans="1:6" ht="45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9" t="s">
        <v>368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9" t="s">
        <v>368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9" t="s">
        <v>368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9" t="s">
        <v>368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9" t="s">
        <v>368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9" t="s">
        <v>368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9" t="s">
        <v>368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9" t="s">
        <v>368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9" t="s">
        <v>368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9" t="s">
        <v>368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9" t="s">
        <v>368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9" t="s">
        <v>368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9" t="s">
        <v>368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9" t="s">
        <v>369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9" t="s">
        <v>369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9" t="s">
        <v>369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9" t="s">
        <v>369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9" t="s">
        <v>369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9" t="s">
        <v>369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9" t="s">
        <v>369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9" t="s">
        <v>369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9" t="s">
        <v>369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9" t="s">
        <v>369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9" t="s">
        <v>369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9" t="s">
        <v>369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9" t="s">
        <v>369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9" t="s">
        <v>369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9" t="s">
        <v>369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9" t="s">
        <v>369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9" t="s">
        <v>369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9" t="s">
        <v>369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9" t="s">
        <v>369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9" t="s">
        <v>369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9" t="s">
        <v>369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9" t="s">
        <v>369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9" t="s">
        <v>369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9" t="s">
        <v>369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9" t="s">
        <v>369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9" t="s">
        <v>369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9" t="s">
        <v>369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9" t="s">
        <v>369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9" t="s">
        <v>369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9" t="s">
        <v>369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9" t="s">
        <v>369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9" t="s">
        <v>369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9" t="s">
        <v>369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9" t="s">
        <v>369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9" t="s">
        <v>369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9" t="s">
        <v>369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9" t="s">
        <v>369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9" t="s">
        <v>369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9" t="s">
        <v>369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9" t="s">
        <v>369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9" t="s">
        <v>369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9" t="s">
        <v>369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9" t="s">
        <v>369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9" t="s">
        <v>369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9" t="s">
        <v>369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9" t="s">
        <v>369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9" t="s">
        <v>369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9" t="s">
        <v>369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9" t="s">
        <v>369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9" t="s">
        <v>369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9" t="s">
        <v>369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9" t="s">
        <v>369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9" t="s">
        <v>369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9" t="s">
        <v>369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9" t="s">
        <v>369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9" t="s">
        <v>369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9" t="s">
        <v>369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9" t="s">
        <v>369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9" t="s">
        <v>369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9" t="s">
        <v>369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9" t="s">
        <v>369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9" t="s">
        <v>369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9" t="s">
        <v>369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9" t="s">
        <v>369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9" t="s">
        <v>369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9" t="s">
        <v>369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9" t="s">
        <v>369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9" t="s">
        <v>369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9" t="s">
        <v>369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9" t="s">
        <v>369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9" t="s">
        <v>369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9" t="s">
        <v>369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9" t="s">
        <v>369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9" t="s">
        <v>369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9" t="s">
        <v>369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9" t="s">
        <v>369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9" t="s">
        <v>369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9" t="s">
        <v>369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9" t="s">
        <v>369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9" t="s">
        <v>369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9" t="s">
        <v>369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9" t="s">
        <v>369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9" t="s">
        <v>369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9" t="s">
        <v>369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9" t="s">
        <v>369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9" t="s">
        <v>369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9" t="s">
        <v>369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9" t="s">
        <v>369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9" t="s">
        <v>369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9" t="s">
        <v>369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9" t="s">
        <v>369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9" t="s">
        <v>369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9" t="s">
        <v>369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9" t="s">
        <v>369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9" t="s">
        <v>369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9" t="s">
        <v>369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9" t="s">
        <v>369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9" t="s">
        <v>369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9" t="s">
        <v>369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9" t="s">
        <v>369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9" t="s">
        <v>369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9" t="s">
        <v>369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9" t="s">
        <v>369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9" t="s">
        <v>369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9" t="s">
        <v>369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9" t="s">
        <v>369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9" t="s">
        <v>369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9" t="s">
        <v>369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9" t="s">
        <v>369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9" t="s">
        <v>369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9" t="s">
        <v>369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9" t="s">
        <v>369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9" t="s">
        <v>369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9" t="s">
        <v>369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9" t="s">
        <v>369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9" t="s">
        <v>369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9" t="s">
        <v>369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9" t="s">
        <v>369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9" t="s">
        <v>369</v>
      </c>
    </row>
    <row r="216" spans="1:6" x14ac:dyDescent="0.25">
      <c r="A216" s="36">
        <v>209</v>
      </c>
      <c r="B216" s="41" t="s">
        <v>372</v>
      </c>
      <c r="C216" s="42">
        <v>13602.64</v>
      </c>
      <c r="D216" s="40">
        <f t="shared" si="3"/>
        <v>11335.533333333333</v>
      </c>
      <c r="E216" s="40"/>
      <c r="F216" s="59" t="s">
        <v>369</v>
      </c>
    </row>
    <row r="217" spans="1:6" x14ac:dyDescent="0.25">
      <c r="A217" s="36">
        <v>210</v>
      </c>
      <c r="B217" s="41" t="s">
        <v>374</v>
      </c>
      <c r="C217" s="42">
        <v>59787.55</v>
      </c>
      <c r="D217" s="40">
        <f t="shared" si="3"/>
        <v>49822.958333333336</v>
      </c>
      <c r="E217" s="40"/>
      <c r="F217" s="59" t="s">
        <v>369</v>
      </c>
    </row>
    <row r="218" spans="1:6" x14ac:dyDescent="0.25">
      <c r="A218" s="36">
        <v>211</v>
      </c>
      <c r="B218" s="41" t="s">
        <v>373</v>
      </c>
      <c r="C218" s="42">
        <v>107.95</v>
      </c>
      <c r="D218" s="40">
        <f t="shared" si="3"/>
        <v>89.958333333333343</v>
      </c>
      <c r="E218" s="40"/>
      <c r="F218" s="59" t="s">
        <v>369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9" t="s">
        <v>370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9" t="s">
        <v>370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9" t="s">
        <v>370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9" t="s">
        <v>370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9" t="s">
        <v>370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9" t="s">
        <v>370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9" t="s">
        <v>370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9" t="s">
        <v>370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9" t="s">
        <v>370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9" t="s">
        <v>370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9" t="s">
        <v>370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9" t="s">
        <v>370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9" t="s">
        <v>370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9" t="s">
        <v>370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9" t="s">
        <v>370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9" t="s">
        <v>370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9" t="s">
        <v>370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9" t="s">
        <v>370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9" t="s">
        <v>370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9" t="s">
        <v>370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9" t="s">
        <v>370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9" t="s">
        <v>370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9" t="s">
        <v>370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9" t="s">
        <v>370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9" t="s">
        <v>370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9" t="s">
        <v>370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9" t="s">
        <v>370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9" t="s">
        <v>370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9" t="s">
        <v>370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9" t="s">
        <v>370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9" t="s">
        <v>370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9" t="s">
        <v>370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9" t="s">
        <v>370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9" t="s">
        <v>370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9" t="s">
        <v>370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9" t="s">
        <v>370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9" t="s">
        <v>370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9" t="s">
        <v>370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9" t="s">
        <v>370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9" t="s">
        <v>370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9" t="s">
        <v>370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9" t="s">
        <v>370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9" t="s">
        <v>370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9" t="s">
        <v>370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9" t="s">
        <v>370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9" t="s">
        <v>370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9" t="s">
        <v>370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9" t="s">
        <v>370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9" t="s">
        <v>370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9" t="s">
        <v>370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9" t="s">
        <v>370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9" t="s">
        <v>369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9" t="s">
        <v>369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9" t="s">
        <v>369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9" t="s">
        <v>368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9" t="s">
        <v>368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9" t="s">
        <v>368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9" t="s">
        <v>370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9" t="s">
        <v>370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9" t="s">
        <v>370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9" t="s">
        <v>370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9" t="s">
        <v>370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9" t="s">
        <v>370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9" t="s">
        <v>370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9" t="s">
        <v>370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9" t="s">
        <v>370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9" t="s">
        <v>370</v>
      </c>
    </row>
    <row r="286" spans="1:6" x14ac:dyDescent="0.25">
      <c r="A286" s="36">
        <v>279</v>
      </c>
      <c r="B286" s="39" t="s">
        <v>364</v>
      </c>
      <c r="C286" s="51">
        <v>157021.46</v>
      </c>
      <c r="D286" s="51">
        <f t="shared" ref="D286:D287" si="5">C286/1.2</f>
        <v>130851.21666666666</v>
      </c>
      <c r="E286" s="51"/>
      <c r="F286" s="59" t="s">
        <v>368</v>
      </c>
    </row>
    <row r="287" spans="1:6" x14ac:dyDescent="0.25">
      <c r="A287" s="36">
        <v>280</v>
      </c>
      <c r="B287" s="39" t="s">
        <v>365</v>
      </c>
      <c r="C287" s="51">
        <v>8120.62</v>
      </c>
      <c r="D287" s="51">
        <f t="shared" si="5"/>
        <v>6767.1833333333334</v>
      </c>
      <c r="E287" s="51"/>
      <c r="F287" s="59" t="s">
        <v>368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6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6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6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6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6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6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6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6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2022-03-14T12:46:26Z</dcterms:modified>
</cp:coreProperties>
</file>