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05\"/>
    </mc:Choice>
  </mc:AlternateContent>
  <bookViews>
    <workbookView xWindow="0" yWindow="0" windowWidth="28800" windowHeight="12405" activeTab="1"/>
  </bookViews>
  <sheets>
    <sheet name="КТП, 2КТП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2КТП'!$15:$15</definedName>
    <definedName name="_xlnm.Print_Area" localSheetId="1">'T6'!$A$1:$D$20</definedName>
    <definedName name="_xlnm.Print_Area" localSheetId="0">'КТП, 2КТП'!$A$10:$R$39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P71" i="1"/>
  <c r="R71" i="1" s="1"/>
  <c r="P70" i="1"/>
  <c r="R70" i="1" s="1"/>
  <c r="R69" i="1"/>
  <c r="R67" i="1"/>
  <c r="R66" i="1"/>
  <c r="R65" i="1"/>
  <c r="R63" i="1"/>
  <c r="R62" i="1"/>
  <c r="R61" i="1"/>
  <c r="R60" i="1"/>
  <c r="R58" i="1"/>
  <c r="R57" i="1"/>
  <c r="R56" i="1"/>
  <c r="R55" i="1"/>
  <c r="R54" i="1"/>
  <c r="R53" i="1"/>
  <c r="R52" i="1"/>
  <c r="R50" i="1"/>
  <c r="R49" i="1"/>
  <c r="R48" i="1"/>
  <c r="R47" i="1"/>
  <c r="R46" i="1"/>
  <c r="R45" i="1"/>
  <c r="R44" i="1"/>
  <c r="R43" i="1"/>
  <c r="R42" i="1"/>
  <c r="R41" i="1"/>
  <c r="R74" i="1" l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9" i="1" l="1"/>
  <c r="R75" i="1" s="1"/>
</calcChain>
</file>

<file path=xl/sharedStrings.xml><?xml version="1.0" encoding="utf-8"?>
<sst xmlns="http://schemas.openxmlformats.org/spreadsheetml/2006/main" count="900" uniqueCount="214">
  <si>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</si>
  <si>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</si>
  <si>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</si>
  <si>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</si>
  <si>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</si>
  <si>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</si>
  <si>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</si>
  <si>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</si>
  <si>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</si>
  <si>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</si>
  <si>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</si>
  <si>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</si>
  <si>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</si>
  <si>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</si>
  <si>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</si>
  <si>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</si>
  <si>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</si>
  <si>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</si>
  <si>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</si>
  <si>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</si>
  <si>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</si>
  <si>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</si>
  <si>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</si>
  <si>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</si>
  <si>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</si>
  <si>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</si>
  <si>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</si>
  <si>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</si>
  <si>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</si>
  <si>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</si>
  <si>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</si>
  <si>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</si>
  <si>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</si>
  <si>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</si>
  <si>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</si>
  <si>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</si>
  <si>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</si>
  <si>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</si>
  <si>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</si>
  <si>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</si>
  <si>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</si>
  <si>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</si>
  <si>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</si>
  <si>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</si>
  <si>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</si>
  <si>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</si>
  <si>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</si>
  <si>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</si>
  <si>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</si>
  <si>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</si>
  <si>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</si>
  <si>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</si>
  <si>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</si>
  <si>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</si>
  <si>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</si>
  <si>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</si>
  <si>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</si>
  <si>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</si>
  <si>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</si>
  <si>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</si>
  <si>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</si>
  <si>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</si>
  <si>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</si>
  <si>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</si>
  <si>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</si>
  <si>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</si>
  <si>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</si>
  <si>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</si>
  <si>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</si>
  <si>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</si>
  <si>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</si>
  <si>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</si>
  <si>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</si>
  <si>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</si>
  <si>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</si>
  <si>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</si>
  <si>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</si>
  <si>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</si>
  <si>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</si>
  <si>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</si>
  <si>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</si>
  <si>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</si>
  <si>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</si>
  <si>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</si>
  <si>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</si>
  <si>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</si>
  <si>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</si>
  <si>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</si>
  <si>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</si>
  <si>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</si>
  <si>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</si>
  <si>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</si>
  <si>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</si>
  <si>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</si>
  <si>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</si>
  <si>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</si>
  <si>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</si>
  <si>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</si>
  <si>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</si>
  <si>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</si>
  <si>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</si>
  <si>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</si>
  <si>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</si>
  <si>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</si>
  <si>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</si>
  <si>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</si>
  <si>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</si>
  <si>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</si>
  <si>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</si>
  <si>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</si>
  <si>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</si>
  <si>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</si>
  <si>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</si>
  <si>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</si>
  <si>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</si>
  <si>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</si>
  <si>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</si>
  <si>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</si>
  <si>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</si>
  <si>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</si>
  <si>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</si>
  <si>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</si>
  <si>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</si>
  <si>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</si>
  <si>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</si>
  <si>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сечение</t>
  </si>
  <si>
    <t>1.2</t>
  </si>
  <si>
    <t>1 цепь</t>
  </si>
  <si>
    <t>2 цепи</t>
  </si>
  <si>
    <t>Подготовительные работы</t>
  </si>
  <si>
    <t>3.2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</si>
  <si>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</si>
  <si>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</si>
  <si>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</si>
  <si>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</si>
  <si>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</si>
  <si>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</si>
  <si>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</si>
  <si>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</si>
  <si>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</si>
  <si>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</si>
  <si>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</si>
  <si>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</si>
  <si>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</si>
  <si>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4.2</t>
  </si>
  <si>
    <t>1 км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</si>
  <si>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</si>
  <si>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</si>
  <si>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</si>
  <si>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</si>
  <si>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ИТОГО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</si>
  <si>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</si>
  <si>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</si>
  <si>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</si>
  <si>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</si>
  <si>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</si>
  <si>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</si>
  <si>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</si>
  <si>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</si>
  <si>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</si>
  <si>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</si>
  <si>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</si>
  <si>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</si>
  <si>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</si>
  <si>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</si>
  <si>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</si>
  <si>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</si>
  <si>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</si>
  <si>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</si>
  <si>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</si>
  <si>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</si>
  <si>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</si>
  <si>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</si>
  <si>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</si>
  <si>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</si>
  <si>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</si>
  <si>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</si>
  <si>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</si>
  <si>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</si>
  <si>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</si>
  <si>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</si>
  <si>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</si>
  <si>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</si>
  <si>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</si>
  <si>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</si>
  <si>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</si>
  <si>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</si>
  <si>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</si>
  <si>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</si>
  <si>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</si>
  <si>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</si>
  <si>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</si>
  <si>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</si>
  <si>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</si>
  <si>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</si>
  <si>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</si>
  <si>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</si>
  <si>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</si>
  <si>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</si>
  <si>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</si>
  <si>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0,4-20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</si>
  <si>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</si>
  <si>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</si>
  <si>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</si>
  <si>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</si>
  <si>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</si>
  <si>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</si>
  <si>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</si>
  <si>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Л7-04 -3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</si>
  <si>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</si>
  <si>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</si>
  <si>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M_22-1-10-01-08-00-0-0005</t>
  </si>
  <si>
    <t>Год раскрытия информации: 2022 год</t>
  </si>
  <si>
    <t>Наименование инвестиционного проекта: 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</si>
</sst>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 ;[Red]\-#,##0.00\ "/>
    <numFmt numFmtId="166" formatCode="0.0000"/>
  </numFmts>
  <fonts count="1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8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0" applyFont="1" applyFill="1" applyBorder="1" applyAlignment="1">
      <alignment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0" fontId="5" fillId="0" borderId="0" xfId="2" applyFill="1" applyBorder="1"/>
    <xf numFmtId="40" fontId="12" fillId="0" borderId="0" xfId="8" applyNumberFormat="1" applyFont="1" applyFill="1" applyBorder="1" applyAlignment="1">
      <alignment horizontal="right" vertical="top" wrapText="1"/>
    </xf>
    <xf numFmtId="165" fontId="5" fillId="0" borderId="0" xfId="2" applyNumberFormat="1" applyFill="1" applyBorder="1"/>
    <xf numFmtId="4" fontId="2" fillId="0" borderId="8" xfId="6" applyNumberFormat="1" applyFont="1" applyFill="1" applyBorder="1" applyAlignment="1" applyProtection="1">
      <alignment horizontal="center" vertical="center" wrapText="1"/>
    </xf>
    <xf numFmtId="40" fontId="5" fillId="0" borderId="0" xfId="2" applyNumberFormat="1" applyFill="1" applyBorder="1"/>
    <xf numFmtId="10" fontId="0" fillId="0" borderId="0" xfId="0" applyNumberFormat="1" applyFill="1"/>
    <xf numFmtId="4" fontId="6" fillId="0" borderId="0" xfId="5" applyNumberFormat="1" applyFont="1" applyFill="1" applyProtection="1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0" fillId="0" borderId="0" xfId="2" applyFont="1" applyFill="1" applyAlignment="1">
      <alignment vertical="center"/>
    </xf>
    <xf numFmtId="0" fontId="0" fillId="0" borderId="0" xfId="1" applyFont="1" applyFill="1" applyAlignment="1">
      <alignment vertical="center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Обычный_т6" xfId="8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5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6384" width="9" style="5"/>
  </cols>
  <sheetData>
    <row r="1" spans="1:18" ht="18.75" x14ac:dyDescent="0.25">
      <c r="H1" s="5"/>
      <c r="I1" s="50"/>
      <c r="R1" s="50" t="s">
        <v>0</v>
      </c>
    </row>
    <row r="2" spans="1:18" ht="18.75" x14ac:dyDescent="0.3">
      <c r="H2" s="5"/>
      <c r="I2" s="51"/>
      <c r="R2" s="51" t="s">
        <v>1</v>
      </c>
    </row>
    <row r="3" spans="1:18" ht="18.75" x14ac:dyDescent="0.3">
      <c r="H3" s="5"/>
      <c r="I3" s="51"/>
      <c r="R3" s="51" t="s">
        <v>2</v>
      </c>
    </row>
    <row r="4" spans="1:18" ht="15.75" customHeight="1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7" t="s">
        <v>212</v>
      </c>
      <c r="B6" s="8"/>
      <c r="C6" s="8"/>
      <c r="D6" s="8"/>
      <c r="E6" s="8"/>
      <c r="F6" s="8"/>
      <c r="G6" s="8"/>
      <c r="H6" s="8"/>
      <c r="I6" s="8"/>
    </row>
    <row r="7" spans="1:18" s="73" customFormat="1" x14ac:dyDescent="0.25">
      <c r="A7" s="74" t="s">
        <v>213</v>
      </c>
      <c r="B7" s="72"/>
    </row>
    <row r="8" spans="1:18" s="73" customFormat="1" x14ac:dyDescent="0.25">
      <c r="A8" s="75" t="s">
        <v>211</v>
      </c>
      <c r="B8" s="72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ht="15.75" customHeight="1" x14ac:dyDescent="0.25">
      <c r="A10" s="81" t="s">
        <v>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</row>
    <row r="11" spans="1:18" ht="15.75" customHeight="1" x14ac:dyDescent="0.25">
      <c r="A11" s="82" t="s">
        <v>5</v>
      </c>
      <c r="B11" s="80" t="s">
        <v>6</v>
      </c>
      <c r="C11" s="83" t="s">
        <v>7</v>
      </c>
      <c r="D11" s="83"/>
      <c r="E11" s="83"/>
      <c r="F11" s="83"/>
      <c r="G11" s="83"/>
      <c r="H11" s="83"/>
      <c r="I11" s="83"/>
      <c r="J11" s="83"/>
      <c r="K11" s="83" t="s">
        <v>8</v>
      </c>
      <c r="L11" s="83"/>
      <c r="M11" s="83"/>
      <c r="N11" s="83"/>
      <c r="O11" s="83"/>
      <c r="P11" s="83"/>
      <c r="Q11" s="83"/>
      <c r="R11" s="83"/>
    </row>
    <row r="12" spans="1:18" ht="45" customHeight="1" x14ac:dyDescent="0.25">
      <c r="A12" s="82"/>
      <c r="B12" s="80"/>
      <c r="C12" s="84" t="s">
        <v>9</v>
      </c>
      <c r="D12" s="85"/>
      <c r="E12" s="85"/>
      <c r="F12" s="85"/>
      <c r="G12" s="85"/>
      <c r="H12" s="85"/>
      <c r="I12" s="85"/>
      <c r="J12" s="86"/>
      <c r="K12" s="84" t="s">
        <v>210</v>
      </c>
      <c r="L12" s="85"/>
      <c r="M12" s="85"/>
      <c r="N12" s="85"/>
      <c r="O12" s="85"/>
      <c r="P12" s="85"/>
      <c r="Q12" s="85"/>
      <c r="R12" s="86"/>
    </row>
    <row r="13" spans="1:18" ht="33.75" customHeight="1" x14ac:dyDescent="0.25">
      <c r="A13" s="82"/>
      <c r="B13" s="80"/>
      <c r="C13" s="80" t="s">
        <v>10</v>
      </c>
      <c r="D13" s="80"/>
      <c r="E13" s="80"/>
      <c r="F13" s="80"/>
      <c r="G13" s="80" t="s">
        <v>11</v>
      </c>
      <c r="H13" s="80"/>
      <c r="I13" s="80"/>
      <c r="J13" s="80"/>
      <c r="K13" s="80" t="s">
        <v>10</v>
      </c>
      <c r="L13" s="80"/>
      <c r="M13" s="80"/>
      <c r="N13" s="80"/>
      <c r="O13" s="80" t="s">
        <v>11</v>
      </c>
      <c r="P13" s="80"/>
      <c r="Q13" s="80"/>
      <c r="R13" s="80"/>
    </row>
    <row r="14" spans="1:18" s="10" customFormat="1" ht="110.25" x14ac:dyDescent="0.25">
      <c r="A14" s="82"/>
      <c r="B14" s="80"/>
      <c r="C14" s="47" t="s">
        <v>12</v>
      </c>
      <c r="D14" s="47" t="s">
        <v>13</v>
      </c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9" t="s">
        <v>19</v>
      </c>
      <c r="K14" s="47" t="s">
        <v>12</v>
      </c>
      <c r="L14" s="47" t="s">
        <v>13</v>
      </c>
      <c r="M14" s="47" t="s">
        <v>14</v>
      </c>
      <c r="N14" s="47" t="s">
        <v>15</v>
      </c>
      <c r="O14" s="47" t="s">
        <v>16</v>
      </c>
      <c r="P14" s="47" t="s">
        <v>20</v>
      </c>
      <c r="Q14" s="47" t="s">
        <v>18</v>
      </c>
      <c r="R14" s="9" t="s">
        <v>19</v>
      </c>
    </row>
    <row r="15" spans="1:18" s="12" customFormat="1" x14ac:dyDescent="0.25">
      <c r="A15" s="11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7"/>
      <c r="J15" s="9">
        <v>9</v>
      </c>
      <c r="K15" s="47">
        <v>10</v>
      </c>
      <c r="L15" s="9">
        <v>11</v>
      </c>
      <c r="M15" s="47">
        <v>12</v>
      </c>
      <c r="N15" s="9">
        <v>13</v>
      </c>
      <c r="O15" s="47">
        <v>14</v>
      </c>
      <c r="P15" s="9">
        <v>15</v>
      </c>
      <c r="Q15" s="9"/>
      <c r="R15" s="47">
        <v>16</v>
      </c>
    </row>
    <row r="16" spans="1:18" s="7" customFormat="1" ht="47.25" x14ac:dyDescent="0.25">
      <c r="A16" s="13">
        <v>1</v>
      </c>
      <c r="B16" s="14" t="s">
        <v>21</v>
      </c>
      <c r="C16" s="47" t="s">
        <v>22</v>
      </c>
      <c r="D16" s="47" t="s">
        <v>22</v>
      </c>
      <c r="E16" s="47" t="s">
        <v>22</v>
      </c>
      <c r="F16" s="47" t="s">
        <v>22</v>
      </c>
      <c r="G16" s="47" t="s">
        <v>22</v>
      </c>
      <c r="H16" s="47" t="s">
        <v>22</v>
      </c>
      <c r="I16" s="47" t="s">
        <v>22</v>
      </c>
      <c r="J16" s="47" t="s">
        <v>22</v>
      </c>
      <c r="K16" s="47" t="s">
        <v>22</v>
      </c>
      <c r="L16" s="47" t="s">
        <v>22</v>
      </c>
      <c r="M16" s="47" t="s">
        <v>22</v>
      </c>
      <c r="N16" s="47" t="s">
        <v>22</v>
      </c>
      <c r="O16" s="47" t="s">
        <v>22</v>
      </c>
      <c r="P16" s="47" t="s">
        <v>22</v>
      </c>
      <c r="Q16" s="47" t="s">
        <v>22</v>
      </c>
      <c r="R16" s="47" t="s">
        <v>22</v>
      </c>
    </row>
    <row r="17" spans="1:18" s="7" customFormat="1" ht="63" x14ac:dyDescent="0.25">
      <c r="A17" s="48" t="s">
        <v>23</v>
      </c>
      <c r="B17" s="15" t="s">
        <v>24</v>
      </c>
      <c r="C17" s="47" t="s">
        <v>22</v>
      </c>
      <c r="D17" s="47" t="s">
        <v>22</v>
      </c>
      <c r="E17" s="47" t="s">
        <v>22</v>
      </c>
      <c r="F17" s="47" t="s">
        <v>22</v>
      </c>
      <c r="G17" s="47" t="s">
        <v>22</v>
      </c>
      <c r="H17" s="47" t="s">
        <v>22</v>
      </c>
      <c r="I17" s="47" t="s">
        <v>22</v>
      </c>
      <c r="J17" s="47" t="s">
        <v>22</v>
      </c>
      <c r="K17" s="48" t="s">
        <v>25</v>
      </c>
      <c r="L17" s="47" t="s">
        <v>28</v>
      </c>
      <c r="M17" s="47">
        <v>1</v>
      </c>
      <c r="N17" s="16" t="s">
        <v>26</v>
      </c>
      <c r="O17" s="16" t="s">
        <v>27</v>
      </c>
      <c r="P17" s="16">
        <v>1615</v>
      </c>
      <c r="Q17" s="16">
        <v>1.03</v>
      </c>
      <c r="R17" s="9">
        <f>M17*P17*Q17</f>
        <v>1663.45</v>
      </c>
    </row>
    <row r="18" spans="1:18" s="7" customFormat="1" x14ac:dyDescent="0.25">
      <c r="A18" s="17">
        <v>2</v>
      </c>
      <c r="B18" s="14" t="s">
        <v>29</v>
      </c>
      <c r="C18" s="47" t="s">
        <v>22</v>
      </c>
      <c r="D18" s="47" t="s">
        <v>22</v>
      </c>
      <c r="E18" s="47" t="s">
        <v>22</v>
      </c>
      <c r="F18" s="47" t="s">
        <v>22</v>
      </c>
      <c r="G18" s="47" t="s">
        <v>22</v>
      </c>
      <c r="H18" s="47" t="s">
        <v>22</v>
      </c>
      <c r="I18" s="47" t="s">
        <v>22</v>
      </c>
      <c r="J18" s="47" t="s">
        <v>22</v>
      </c>
      <c r="K18" s="47" t="s">
        <v>22</v>
      </c>
      <c r="L18" s="47" t="s">
        <v>22</v>
      </c>
      <c r="M18" s="47" t="s">
        <v>22</v>
      </c>
      <c r="N18" s="47" t="s">
        <v>22</v>
      </c>
      <c r="O18" s="47" t="s">
        <v>22</v>
      </c>
      <c r="P18" s="47" t="s">
        <v>22</v>
      </c>
      <c r="Q18" s="47" t="s">
        <v>22</v>
      </c>
      <c r="R18" s="47" t="s">
        <v>22</v>
      </c>
    </row>
    <row r="19" spans="1:18" s="7" customFormat="1" hidden="1" x14ac:dyDescent="0.25">
      <c r="A19" s="48" t="s">
        <v>30</v>
      </c>
      <c r="B19" s="18" t="s">
        <v>31</v>
      </c>
      <c r="C19" s="47" t="s">
        <v>22</v>
      </c>
      <c r="D19" s="47" t="s">
        <v>22</v>
      </c>
      <c r="E19" s="47" t="s">
        <v>22</v>
      </c>
      <c r="F19" s="47" t="s">
        <v>22</v>
      </c>
      <c r="G19" s="47" t="s">
        <v>22</v>
      </c>
      <c r="H19" s="47" t="s">
        <v>22</v>
      </c>
      <c r="I19" s="47" t="s">
        <v>22</v>
      </c>
      <c r="J19" s="47" t="s">
        <v>22</v>
      </c>
      <c r="K19" s="48" t="s">
        <v>32</v>
      </c>
      <c r="L19" s="47" t="s">
        <v>33</v>
      </c>
      <c r="M19" s="47"/>
      <c r="N19" s="16" t="s">
        <v>34</v>
      </c>
      <c r="O19" s="16" t="s">
        <v>35</v>
      </c>
      <c r="P19" s="16">
        <v>151</v>
      </c>
      <c r="Q19" s="16">
        <v>1.03</v>
      </c>
      <c r="R19" s="9">
        <f t="shared" ref="R19:R29" si="0">M19*P19*Q19</f>
        <v>0</v>
      </c>
    </row>
    <row r="20" spans="1:18" s="7" customFormat="1" hidden="1" x14ac:dyDescent="0.25">
      <c r="A20" s="48" t="s">
        <v>36</v>
      </c>
      <c r="B20" s="18" t="s">
        <v>31</v>
      </c>
      <c r="C20" s="47" t="s">
        <v>22</v>
      </c>
      <c r="D20" s="47" t="s">
        <v>22</v>
      </c>
      <c r="E20" s="47" t="s">
        <v>22</v>
      </c>
      <c r="F20" s="47" t="s">
        <v>22</v>
      </c>
      <c r="G20" s="47" t="s">
        <v>22</v>
      </c>
      <c r="H20" s="47" t="s">
        <v>22</v>
      </c>
      <c r="I20" s="47" t="s">
        <v>22</v>
      </c>
      <c r="J20" s="47" t="s">
        <v>22</v>
      </c>
      <c r="K20" s="48" t="s">
        <v>32</v>
      </c>
      <c r="L20" s="47" t="s">
        <v>37</v>
      </c>
      <c r="M20" s="47"/>
      <c r="N20" s="16" t="s">
        <v>34</v>
      </c>
      <c r="O20" s="16" t="s">
        <v>38</v>
      </c>
      <c r="P20" s="16">
        <v>189</v>
      </c>
      <c r="Q20" s="16">
        <v>1.03</v>
      </c>
      <c r="R20" s="9">
        <f t="shared" si="0"/>
        <v>0</v>
      </c>
    </row>
    <row r="21" spans="1:18" s="7" customFormat="1" hidden="1" x14ac:dyDescent="0.25">
      <c r="A21" s="48" t="s">
        <v>39</v>
      </c>
      <c r="B21" s="18" t="s">
        <v>31</v>
      </c>
      <c r="C21" s="47" t="s">
        <v>22</v>
      </c>
      <c r="D21" s="47" t="s">
        <v>22</v>
      </c>
      <c r="E21" s="47" t="s">
        <v>22</v>
      </c>
      <c r="F21" s="47" t="s">
        <v>22</v>
      </c>
      <c r="G21" s="47" t="s">
        <v>22</v>
      </c>
      <c r="H21" s="47" t="s">
        <v>22</v>
      </c>
      <c r="I21" s="47" t="s">
        <v>22</v>
      </c>
      <c r="J21" s="47" t="s">
        <v>22</v>
      </c>
      <c r="K21" s="48" t="s">
        <v>32</v>
      </c>
      <c r="L21" s="47" t="s">
        <v>40</v>
      </c>
      <c r="M21" s="47"/>
      <c r="N21" s="16" t="s">
        <v>34</v>
      </c>
      <c r="O21" s="16" t="s">
        <v>41</v>
      </c>
      <c r="P21" s="16">
        <v>239</v>
      </c>
      <c r="Q21" s="16">
        <v>1.03</v>
      </c>
      <c r="R21" s="9">
        <f t="shared" si="0"/>
        <v>0</v>
      </c>
    </row>
    <row r="22" spans="1:18" s="7" customFormat="1" hidden="1" x14ac:dyDescent="0.25">
      <c r="A22" s="48" t="s">
        <v>42</v>
      </c>
      <c r="B22" s="18" t="s">
        <v>31</v>
      </c>
      <c r="C22" s="47" t="s">
        <v>22</v>
      </c>
      <c r="D22" s="47" t="s">
        <v>22</v>
      </c>
      <c r="E22" s="47" t="s">
        <v>22</v>
      </c>
      <c r="F22" s="47" t="s">
        <v>22</v>
      </c>
      <c r="G22" s="47" t="s">
        <v>22</v>
      </c>
      <c r="H22" s="47" t="s">
        <v>22</v>
      </c>
      <c r="I22" s="47" t="s">
        <v>22</v>
      </c>
      <c r="J22" s="47" t="s">
        <v>22</v>
      </c>
      <c r="K22" s="48" t="s">
        <v>32</v>
      </c>
      <c r="L22" s="47" t="s">
        <v>43</v>
      </c>
      <c r="M22" s="47"/>
      <c r="N22" s="16" t="s">
        <v>34</v>
      </c>
      <c r="O22" s="16" t="s">
        <v>44</v>
      </c>
      <c r="P22" s="16">
        <v>309</v>
      </c>
      <c r="Q22" s="16">
        <v>1.03</v>
      </c>
      <c r="R22" s="9">
        <f t="shared" si="0"/>
        <v>0</v>
      </c>
    </row>
    <row r="23" spans="1:18" s="7" customFormat="1" hidden="1" x14ac:dyDescent="0.25">
      <c r="A23" s="48" t="s">
        <v>45</v>
      </c>
      <c r="B23" s="18" t="s">
        <v>31</v>
      </c>
      <c r="C23" s="47" t="s">
        <v>22</v>
      </c>
      <c r="D23" s="47" t="s">
        <v>22</v>
      </c>
      <c r="E23" s="47" t="s">
        <v>22</v>
      </c>
      <c r="F23" s="47" t="s">
        <v>22</v>
      </c>
      <c r="G23" s="47" t="s">
        <v>22</v>
      </c>
      <c r="H23" s="47" t="s">
        <v>22</v>
      </c>
      <c r="I23" s="47" t="s">
        <v>22</v>
      </c>
      <c r="J23" s="47" t="s">
        <v>22</v>
      </c>
      <c r="K23" s="48" t="s">
        <v>32</v>
      </c>
      <c r="L23" s="47" t="s">
        <v>46</v>
      </c>
      <c r="M23" s="47"/>
      <c r="N23" s="16" t="s">
        <v>34</v>
      </c>
      <c r="O23" s="16" t="s">
        <v>47</v>
      </c>
      <c r="P23" s="16">
        <v>395</v>
      </c>
      <c r="Q23" s="16">
        <v>1.03</v>
      </c>
      <c r="R23" s="9">
        <f t="shared" si="0"/>
        <v>0</v>
      </c>
    </row>
    <row r="24" spans="1:18" s="7" customFormat="1" hidden="1" x14ac:dyDescent="0.25">
      <c r="A24" s="48" t="s">
        <v>48</v>
      </c>
      <c r="B24" s="18" t="s">
        <v>31</v>
      </c>
      <c r="C24" s="47" t="s">
        <v>22</v>
      </c>
      <c r="D24" s="47" t="s">
        <v>22</v>
      </c>
      <c r="E24" s="47" t="s">
        <v>22</v>
      </c>
      <c r="F24" s="47" t="s">
        <v>22</v>
      </c>
      <c r="G24" s="47" t="s">
        <v>22</v>
      </c>
      <c r="H24" s="47" t="s">
        <v>22</v>
      </c>
      <c r="I24" s="47" t="s">
        <v>22</v>
      </c>
      <c r="J24" s="47" t="s">
        <v>22</v>
      </c>
      <c r="K24" s="48" t="s">
        <v>32</v>
      </c>
      <c r="L24" s="47" t="s">
        <v>49</v>
      </c>
      <c r="M24" s="47"/>
      <c r="N24" s="16" t="s">
        <v>34</v>
      </c>
      <c r="O24" s="16" t="s">
        <v>50</v>
      </c>
      <c r="P24" s="16">
        <v>395</v>
      </c>
      <c r="Q24" s="16">
        <v>1.03</v>
      </c>
      <c r="R24" s="9">
        <f t="shared" si="0"/>
        <v>0</v>
      </c>
    </row>
    <row r="25" spans="1:18" s="7" customFormat="1" hidden="1" x14ac:dyDescent="0.25">
      <c r="A25" s="48" t="s">
        <v>51</v>
      </c>
      <c r="B25" s="18" t="s">
        <v>31</v>
      </c>
      <c r="C25" s="47" t="s">
        <v>22</v>
      </c>
      <c r="D25" s="47" t="s">
        <v>22</v>
      </c>
      <c r="E25" s="47" t="s">
        <v>22</v>
      </c>
      <c r="F25" s="47" t="s">
        <v>22</v>
      </c>
      <c r="G25" s="47" t="s">
        <v>22</v>
      </c>
      <c r="H25" s="47" t="s">
        <v>22</v>
      </c>
      <c r="I25" s="47" t="s">
        <v>22</v>
      </c>
      <c r="J25" s="47" t="s">
        <v>22</v>
      </c>
      <c r="K25" s="48" t="s">
        <v>32</v>
      </c>
      <c r="L25" s="47" t="s">
        <v>52</v>
      </c>
      <c r="M25" s="47"/>
      <c r="N25" s="16" t="s">
        <v>34</v>
      </c>
      <c r="O25" s="16" t="s">
        <v>53</v>
      </c>
      <c r="P25" s="16">
        <v>532</v>
      </c>
      <c r="Q25" s="16">
        <v>1.03</v>
      </c>
      <c r="R25" s="9">
        <f t="shared" si="0"/>
        <v>0</v>
      </c>
    </row>
    <row r="26" spans="1:18" s="7" customFormat="1" hidden="1" x14ac:dyDescent="0.25">
      <c r="A26" s="48" t="s">
        <v>54</v>
      </c>
      <c r="B26" s="18" t="s">
        <v>31</v>
      </c>
      <c r="C26" s="47" t="s">
        <v>22</v>
      </c>
      <c r="D26" s="47" t="s">
        <v>22</v>
      </c>
      <c r="E26" s="47" t="s">
        <v>22</v>
      </c>
      <c r="F26" s="47" t="s">
        <v>22</v>
      </c>
      <c r="G26" s="47" t="s">
        <v>22</v>
      </c>
      <c r="H26" s="47" t="s">
        <v>22</v>
      </c>
      <c r="I26" s="47" t="s">
        <v>22</v>
      </c>
      <c r="J26" s="47" t="s">
        <v>22</v>
      </c>
      <c r="K26" s="48" t="s">
        <v>32</v>
      </c>
      <c r="L26" s="47" t="s">
        <v>55</v>
      </c>
      <c r="M26" s="47"/>
      <c r="N26" s="16" t="s">
        <v>34</v>
      </c>
      <c r="O26" s="16" t="s">
        <v>56</v>
      </c>
      <c r="P26" s="16">
        <v>532</v>
      </c>
      <c r="Q26" s="16">
        <v>1.03</v>
      </c>
      <c r="R26" s="9">
        <f t="shared" si="0"/>
        <v>0</v>
      </c>
    </row>
    <row r="27" spans="1:18" s="7" customFormat="1" hidden="1" x14ac:dyDescent="0.25">
      <c r="A27" s="48" t="s">
        <v>57</v>
      </c>
      <c r="B27" s="18" t="s">
        <v>31</v>
      </c>
      <c r="C27" s="47" t="s">
        <v>22</v>
      </c>
      <c r="D27" s="47" t="s">
        <v>22</v>
      </c>
      <c r="E27" s="47" t="s">
        <v>22</v>
      </c>
      <c r="F27" s="47" t="s">
        <v>22</v>
      </c>
      <c r="G27" s="47" t="s">
        <v>22</v>
      </c>
      <c r="H27" s="47" t="s">
        <v>22</v>
      </c>
      <c r="I27" s="47" t="s">
        <v>22</v>
      </c>
      <c r="J27" s="47" t="s">
        <v>22</v>
      </c>
      <c r="K27" s="48" t="s">
        <v>32</v>
      </c>
      <c r="L27" s="47" t="s">
        <v>58</v>
      </c>
      <c r="M27" s="47"/>
      <c r="N27" s="16" t="s">
        <v>34</v>
      </c>
      <c r="O27" s="16" t="s">
        <v>59</v>
      </c>
      <c r="P27" s="16">
        <v>532</v>
      </c>
      <c r="Q27" s="16">
        <v>1.03</v>
      </c>
      <c r="R27" s="9">
        <f t="shared" si="0"/>
        <v>0</v>
      </c>
    </row>
    <row r="28" spans="1:18" s="7" customFormat="1" x14ac:dyDescent="0.25">
      <c r="A28" s="48" t="s">
        <v>60</v>
      </c>
      <c r="B28" s="18" t="s">
        <v>31</v>
      </c>
      <c r="C28" s="47" t="s">
        <v>22</v>
      </c>
      <c r="D28" s="47" t="s">
        <v>22</v>
      </c>
      <c r="E28" s="47" t="s">
        <v>22</v>
      </c>
      <c r="F28" s="47" t="s">
        <v>22</v>
      </c>
      <c r="G28" s="47" t="s">
        <v>22</v>
      </c>
      <c r="H28" s="47" t="s">
        <v>22</v>
      </c>
      <c r="I28" s="47" t="s">
        <v>22</v>
      </c>
      <c r="J28" s="47" t="s">
        <v>22</v>
      </c>
      <c r="K28" s="48" t="s">
        <v>32</v>
      </c>
      <c r="L28" s="47" t="s">
        <v>61</v>
      </c>
      <c r="M28" s="47">
        <v>1</v>
      </c>
      <c r="N28" s="16" t="s">
        <v>34</v>
      </c>
      <c r="O28" s="16" t="s">
        <v>62</v>
      </c>
      <c r="P28" s="16">
        <v>886</v>
      </c>
      <c r="Q28" s="16">
        <v>1.03</v>
      </c>
      <c r="R28" s="9">
        <f t="shared" si="0"/>
        <v>912.58</v>
      </c>
    </row>
    <row r="29" spans="1:18" s="7" customFormat="1" hidden="1" x14ac:dyDescent="0.25">
      <c r="A29" s="48" t="s">
        <v>63</v>
      </c>
      <c r="B29" s="18" t="s">
        <v>31</v>
      </c>
      <c r="C29" s="47" t="s">
        <v>22</v>
      </c>
      <c r="D29" s="47" t="s">
        <v>22</v>
      </c>
      <c r="E29" s="47" t="s">
        <v>22</v>
      </c>
      <c r="F29" s="47" t="s">
        <v>22</v>
      </c>
      <c r="G29" s="47" t="s">
        <v>22</v>
      </c>
      <c r="H29" s="47" t="s">
        <v>22</v>
      </c>
      <c r="I29" s="47" t="s">
        <v>22</v>
      </c>
      <c r="J29" s="47" t="s">
        <v>22</v>
      </c>
      <c r="K29" s="48" t="s">
        <v>32</v>
      </c>
      <c r="L29" s="47" t="s">
        <v>64</v>
      </c>
      <c r="M29" s="47"/>
      <c r="N29" s="16" t="s">
        <v>34</v>
      </c>
      <c r="O29" s="16" t="s">
        <v>56</v>
      </c>
      <c r="P29" s="16">
        <v>1220</v>
      </c>
      <c r="Q29" s="16">
        <v>1.03</v>
      </c>
      <c r="R29" s="9">
        <f t="shared" si="0"/>
        <v>0</v>
      </c>
    </row>
    <row r="30" spans="1:18" s="7" customFormat="1" x14ac:dyDescent="0.25">
      <c r="A30" s="17">
        <v>3</v>
      </c>
      <c r="B30" s="19" t="s">
        <v>65</v>
      </c>
      <c r="C30" s="47" t="s">
        <v>22</v>
      </c>
      <c r="D30" s="47" t="s">
        <v>22</v>
      </c>
      <c r="E30" s="47" t="s">
        <v>22</v>
      </c>
      <c r="F30" s="47" t="s">
        <v>22</v>
      </c>
      <c r="G30" s="47" t="s">
        <v>22</v>
      </c>
      <c r="H30" s="47" t="s">
        <v>22</v>
      </c>
      <c r="I30" s="47" t="s">
        <v>22</v>
      </c>
      <c r="J30" s="47" t="s">
        <v>22</v>
      </c>
      <c r="K30" s="47" t="s">
        <v>22</v>
      </c>
      <c r="L30" s="47" t="s">
        <v>22</v>
      </c>
      <c r="M30" s="47" t="s">
        <v>22</v>
      </c>
      <c r="N30" s="47" t="s">
        <v>22</v>
      </c>
      <c r="O30" s="47" t="s">
        <v>22</v>
      </c>
      <c r="P30" s="47" t="s">
        <v>22</v>
      </c>
      <c r="Q30" s="47" t="s">
        <v>22</v>
      </c>
      <c r="R30" s="47" t="s">
        <v>22</v>
      </c>
    </row>
    <row r="31" spans="1:18" s="7" customFormat="1" ht="31.5" x14ac:dyDescent="0.25">
      <c r="A31" s="48" t="s">
        <v>66</v>
      </c>
      <c r="B31" s="20" t="s">
        <v>67</v>
      </c>
      <c r="C31" s="47" t="s">
        <v>22</v>
      </c>
      <c r="D31" s="47" t="s">
        <v>22</v>
      </c>
      <c r="E31" s="47" t="s">
        <v>22</v>
      </c>
      <c r="F31" s="47" t="s">
        <v>22</v>
      </c>
      <c r="G31" s="47" t="s">
        <v>22</v>
      </c>
      <c r="H31" s="47" t="s">
        <v>22</v>
      </c>
      <c r="I31" s="47" t="s">
        <v>22</v>
      </c>
      <c r="J31" s="47" t="s">
        <v>22</v>
      </c>
      <c r="K31" s="48" t="s">
        <v>25</v>
      </c>
      <c r="L31" s="47"/>
      <c r="M31" s="47">
        <v>1</v>
      </c>
      <c r="N31" s="16" t="s">
        <v>34</v>
      </c>
      <c r="O31" s="16" t="s">
        <v>68</v>
      </c>
      <c r="P31" s="16">
        <v>928</v>
      </c>
      <c r="Q31" s="16">
        <v>1.01</v>
      </c>
      <c r="R31" s="9">
        <f t="shared" ref="R31" si="1">M31*P31*Q31</f>
        <v>937.28</v>
      </c>
    </row>
    <row r="32" spans="1:18" x14ac:dyDescent="0.25">
      <c r="A32" s="21">
        <v>4</v>
      </c>
      <c r="B32" s="14" t="s">
        <v>69</v>
      </c>
      <c r="C32" s="47" t="s">
        <v>22</v>
      </c>
      <c r="D32" s="47" t="s">
        <v>22</v>
      </c>
      <c r="E32" s="47" t="s">
        <v>22</v>
      </c>
      <c r="F32" s="47" t="s">
        <v>22</v>
      </c>
      <c r="G32" s="47" t="s">
        <v>22</v>
      </c>
      <c r="H32" s="47" t="s">
        <v>22</v>
      </c>
      <c r="I32" s="47" t="s">
        <v>22</v>
      </c>
      <c r="J32" s="47" t="s">
        <v>22</v>
      </c>
      <c r="K32" s="22" t="s">
        <v>22</v>
      </c>
      <c r="L32" s="22" t="s">
        <v>22</v>
      </c>
      <c r="M32" s="22" t="s">
        <v>22</v>
      </c>
      <c r="N32" s="22" t="s">
        <v>22</v>
      </c>
      <c r="O32" s="22" t="s">
        <v>22</v>
      </c>
      <c r="P32" s="22" t="s">
        <v>22</v>
      </c>
      <c r="Q32" s="22" t="s">
        <v>22</v>
      </c>
      <c r="R32" s="22" t="s">
        <v>22</v>
      </c>
    </row>
    <row r="33" spans="1:18" x14ac:dyDescent="0.25">
      <c r="A33" s="23" t="s">
        <v>70</v>
      </c>
      <c r="B33" s="15" t="s">
        <v>71</v>
      </c>
      <c r="C33" s="47" t="s">
        <v>22</v>
      </c>
      <c r="D33" s="47" t="s">
        <v>22</v>
      </c>
      <c r="E33" s="47" t="s">
        <v>22</v>
      </c>
      <c r="F33" s="47" t="s">
        <v>22</v>
      </c>
      <c r="G33" s="47" t="s">
        <v>22</v>
      </c>
      <c r="H33" s="47" t="s">
        <v>22</v>
      </c>
      <c r="I33" s="47" t="s">
        <v>22</v>
      </c>
      <c r="J33" s="47" t="s">
        <v>22</v>
      </c>
      <c r="K33" s="22"/>
      <c r="L33" s="22"/>
      <c r="M33" s="22">
        <v>30</v>
      </c>
      <c r="N33" s="24" t="s">
        <v>72</v>
      </c>
      <c r="O33" s="16" t="s">
        <v>73</v>
      </c>
      <c r="P33" s="16">
        <v>4.8</v>
      </c>
      <c r="Q33" s="16">
        <v>1.04</v>
      </c>
      <c r="R33" s="22">
        <f>M33*P33*Q33</f>
        <v>149.76</v>
      </c>
    </row>
    <row r="34" spans="1:18" ht="15.75" customHeight="1" x14ac:dyDescent="0.25">
      <c r="A34" s="21">
        <v>5</v>
      </c>
      <c r="B34" s="14" t="s">
        <v>74</v>
      </c>
      <c r="C34" s="47" t="s">
        <v>22</v>
      </c>
      <c r="D34" s="47" t="s">
        <v>22</v>
      </c>
      <c r="E34" s="47" t="s">
        <v>22</v>
      </c>
      <c r="F34" s="47" t="s">
        <v>22</v>
      </c>
      <c r="G34" s="47" t="s">
        <v>22</v>
      </c>
      <c r="H34" s="47" t="s">
        <v>22</v>
      </c>
      <c r="I34" s="47" t="s">
        <v>22</v>
      </c>
      <c r="J34" s="47" t="s">
        <v>22</v>
      </c>
      <c r="K34" s="47" t="s">
        <v>22</v>
      </c>
      <c r="L34" s="47" t="s">
        <v>22</v>
      </c>
      <c r="M34" s="47" t="s">
        <v>22</v>
      </c>
      <c r="N34" s="47" t="s">
        <v>22</v>
      </c>
      <c r="O34" s="47" t="s">
        <v>22</v>
      </c>
      <c r="P34" s="47" t="s">
        <v>22</v>
      </c>
      <c r="Q34" s="47" t="s">
        <v>22</v>
      </c>
      <c r="R34" s="47" t="s">
        <v>22</v>
      </c>
    </row>
    <row r="35" spans="1:18" ht="31.5" hidden="1" x14ac:dyDescent="0.25">
      <c r="A35" s="23" t="s">
        <v>75</v>
      </c>
      <c r="B35" s="15" t="s">
        <v>76</v>
      </c>
      <c r="C35" s="47" t="s">
        <v>22</v>
      </c>
      <c r="D35" s="47" t="s">
        <v>22</v>
      </c>
      <c r="E35" s="47" t="s">
        <v>22</v>
      </c>
      <c r="F35" s="47" t="s">
        <v>22</v>
      </c>
      <c r="G35" s="47" t="s">
        <v>22</v>
      </c>
      <c r="H35" s="47" t="s">
        <v>22</v>
      </c>
      <c r="I35" s="47" t="s">
        <v>22</v>
      </c>
      <c r="J35" s="47" t="s">
        <v>22</v>
      </c>
      <c r="K35" s="22"/>
      <c r="L35" s="22" t="s">
        <v>77</v>
      </c>
      <c r="M35" s="22"/>
      <c r="N35" s="16" t="s">
        <v>78</v>
      </c>
      <c r="O35" s="16" t="s">
        <v>79</v>
      </c>
      <c r="P35" s="16">
        <v>40</v>
      </c>
      <c r="Q35" s="49">
        <v>1</v>
      </c>
      <c r="R35" s="25">
        <f t="shared" ref="R35:R38" si="2">M35*P35*Q35</f>
        <v>0</v>
      </c>
    </row>
    <row r="36" spans="1:18" ht="31.5" hidden="1" x14ac:dyDescent="0.25">
      <c r="A36" s="23" t="s">
        <v>80</v>
      </c>
      <c r="B36" s="15" t="s">
        <v>76</v>
      </c>
      <c r="C36" s="47" t="s">
        <v>22</v>
      </c>
      <c r="D36" s="47" t="s">
        <v>22</v>
      </c>
      <c r="E36" s="47" t="s">
        <v>22</v>
      </c>
      <c r="F36" s="47" t="s">
        <v>22</v>
      </c>
      <c r="G36" s="47" t="s">
        <v>22</v>
      </c>
      <c r="H36" s="47" t="s">
        <v>22</v>
      </c>
      <c r="I36" s="47" t="s">
        <v>22</v>
      </c>
      <c r="J36" s="47" t="s">
        <v>22</v>
      </c>
      <c r="K36" s="22"/>
      <c r="L36" s="22" t="s">
        <v>81</v>
      </c>
      <c r="M36" s="22"/>
      <c r="N36" s="16" t="s">
        <v>78</v>
      </c>
      <c r="O36" s="16" t="s">
        <v>82</v>
      </c>
      <c r="P36" s="16">
        <v>70</v>
      </c>
      <c r="Q36" s="49">
        <v>1</v>
      </c>
      <c r="R36" s="25">
        <f t="shared" si="2"/>
        <v>0</v>
      </c>
    </row>
    <row r="37" spans="1:18" ht="31.5" hidden="1" x14ac:dyDescent="0.25">
      <c r="A37" s="23" t="s">
        <v>83</v>
      </c>
      <c r="B37" s="15" t="s">
        <v>76</v>
      </c>
      <c r="C37" s="47" t="s">
        <v>22</v>
      </c>
      <c r="D37" s="47" t="s">
        <v>22</v>
      </c>
      <c r="E37" s="47" t="s">
        <v>22</v>
      </c>
      <c r="F37" s="47" t="s">
        <v>22</v>
      </c>
      <c r="G37" s="47" t="s">
        <v>22</v>
      </c>
      <c r="H37" s="47" t="s">
        <v>22</v>
      </c>
      <c r="I37" s="47" t="s">
        <v>22</v>
      </c>
      <c r="J37" s="47" t="s">
        <v>22</v>
      </c>
      <c r="K37" s="22"/>
      <c r="L37" s="22" t="s">
        <v>84</v>
      </c>
      <c r="M37" s="22"/>
      <c r="N37" s="16" t="s">
        <v>78</v>
      </c>
      <c r="O37" s="16" t="s">
        <v>85</v>
      </c>
      <c r="P37" s="16">
        <v>300</v>
      </c>
      <c r="Q37" s="49">
        <v>1</v>
      </c>
      <c r="R37" s="25">
        <f t="shared" si="2"/>
        <v>0</v>
      </c>
    </row>
    <row r="38" spans="1:18" ht="32.25" thickBot="1" x14ac:dyDescent="0.3">
      <c r="A38" s="26" t="s">
        <v>86</v>
      </c>
      <c r="B38" s="27" t="s">
        <v>76</v>
      </c>
      <c r="C38" s="47" t="s">
        <v>22</v>
      </c>
      <c r="D38" s="47" t="s">
        <v>22</v>
      </c>
      <c r="E38" s="47" t="s">
        <v>22</v>
      </c>
      <c r="F38" s="47" t="s">
        <v>22</v>
      </c>
      <c r="G38" s="47" t="s">
        <v>22</v>
      </c>
      <c r="H38" s="47" t="s">
        <v>22</v>
      </c>
      <c r="I38" s="47" t="s">
        <v>22</v>
      </c>
      <c r="J38" s="47" t="s">
        <v>22</v>
      </c>
      <c r="K38" s="28"/>
      <c r="L38" s="28" t="s">
        <v>87</v>
      </c>
      <c r="M38" s="28">
        <v>1</v>
      </c>
      <c r="N38" s="29" t="s">
        <v>78</v>
      </c>
      <c r="O38" s="29" t="s">
        <v>88</v>
      </c>
      <c r="P38" s="29">
        <v>500</v>
      </c>
      <c r="Q38" s="30">
        <v>1</v>
      </c>
      <c r="R38" s="31">
        <f t="shared" si="2"/>
        <v>500</v>
      </c>
    </row>
    <row r="39" spans="1:18" s="7" customFormat="1" ht="48" thickTop="1" x14ac:dyDescent="0.25">
      <c r="A39" s="32"/>
      <c r="B39" s="52" t="s">
        <v>89</v>
      </c>
      <c r="C39" s="47" t="s">
        <v>22</v>
      </c>
      <c r="D39" s="47" t="s">
        <v>22</v>
      </c>
      <c r="E39" s="47" t="s">
        <v>22</v>
      </c>
      <c r="F39" s="47" t="s">
        <v>22</v>
      </c>
      <c r="G39" s="47" t="s">
        <v>22</v>
      </c>
      <c r="H39" s="47" t="s">
        <v>22</v>
      </c>
      <c r="I39" s="47" t="s">
        <v>22</v>
      </c>
      <c r="J39" s="47" t="s">
        <v>22</v>
      </c>
      <c r="K39" s="41" t="s">
        <v>22</v>
      </c>
      <c r="L39" s="41" t="s">
        <v>22</v>
      </c>
      <c r="M39" s="41" t="s">
        <v>22</v>
      </c>
      <c r="N39" s="41" t="s">
        <v>22</v>
      </c>
      <c r="O39" s="41" t="s">
        <v>22</v>
      </c>
      <c r="P39" s="41" t="s">
        <v>22</v>
      </c>
      <c r="Q39" s="41" t="s">
        <v>22</v>
      </c>
      <c r="R39" s="33">
        <f>R17+R19+R21+R22+R23+R24+R25+R26+R27+R28+R29+R31+R33+R35+R36+R37+R38+R20</f>
        <v>4163.0700000000006</v>
      </c>
    </row>
    <row r="40" spans="1:18" ht="31.5" x14ac:dyDescent="0.25">
      <c r="A40" s="13">
        <v>1</v>
      </c>
      <c r="B40" s="37" t="s">
        <v>151</v>
      </c>
      <c r="C40" s="47" t="s">
        <v>22</v>
      </c>
      <c r="D40" s="47" t="s">
        <v>22</v>
      </c>
      <c r="E40" s="47" t="s">
        <v>22</v>
      </c>
      <c r="F40" s="47" t="s">
        <v>22</v>
      </c>
      <c r="G40" s="47" t="s">
        <v>22</v>
      </c>
      <c r="H40" s="47" t="s">
        <v>22</v>
      </c>
      <c r="I40" s="47" t="s">
        <v>22</v>
      </c>
      <c r="J40" s="47" t="s">
        <v>22</v>
      </c>
      <c r="K40" s="47" t="s">
        <v>22</v>
      </c>
      <c r="L40" s="47" t="s">
        <v>22</v>
      </c>
      <c r="M40" s="47" t="s">
        <v>22</v>
      </c>
      <c r="N40" s="47" t="s">
        <v>22</v>
      </c>
      <c r="O40" s="47" t="s">
        <v>22</v>
      </c>
      <c r="P40" s="47" t="s">
        <v>22</v>
      </c>
      <c r="Q40" s="47" t="s">
        <v>22</v>
      </c>
      <c r="R40" s="47" t="s">
        <v>22</v>
      </c>
    </row>
    <row r="41" spans="1:18" ht="31.5" x14ac:dyDescent="0.25">
      <c r="A41" s="48" t="s">
        <v>23</v>
      </c>
      <c r="B41" s="38" t="s">
        <v>152</v>
      </c>
      <c r="C41" s="47" t="s">
        <v>22</v>
      </c>
      <c r="D41" s="47" t="s">
        <v>22</v>
      </c>
      <c r="E41" s="47" t="s">
        <v>22</v>
      </c>
      <c r="F41" s="47" t="s">
        <v>22</v>
      </c>
      <c r="G41" s="47" t="s">
        <v>22</v>
      </c>
      <c r="H41" s="47" t="s">
        <v>22</v>
      </c>
      <c r="I41" s="47" t="s">
        <v>22</v>
      </c>
      <c r="J41" s="47" t="s">
        <v>22</v>
      </c>
      <c r="K41" s="47">
        <v>10</v>
      </c>
      <c r="L41" s="53" t="s">
        <v>127</v>
      </c>
      <c r="M41" s="47">
        <v>0.06</v>
      </c>
      <c r="N41" s="16" t="s">
        <v>145</v>
      </c>
      <c r="O41" s="16" t="s">
        <v>153</v>
      </c>
      <c r="P41" s="16">
        <v>767</v>
      </c>
      <c r="Q41" s="16">
        <v>1.44</v>
      </c>
      <c r="R41" s="34">
        <f>M41*P41*Q41</f>
        <v>66.268799999999999</v>
      </c>
    </row>
    <row r="42" spans="1:18" ht="31.5" hidden="1" x14ac:dyDescent="0.25">
      <c r="A42" s="48" t="s">
        <v>126</v>
      </c>
      <c r="B42" s="38" t="s">
        <v>152</v>
      </c>
      <c r="C42" s="47" t="s">
        <v>22</v>
      </c>
      <c r="D42" s="47" t="s">
        <v>22</v>
      </c>
      <c r="E42" s="47" t="s">
        <v>22</v>
      </c>
      <c r="F42" s="47" t="s">
        <v>22</v>
      </c>
      <c r="G42" s="47" t="s">
        <v>22</v>
      </c>
      <c r="H42" s="47" t="s">
        <v>22</v>
      </c>
      <c r="I42" s="47" t="s">
        <v>22</v>
      </c>
      <c r="J42" s="47" t="s">
        <v>22</v>
      </c>
      <c r="K42" s="47">
        <v>10</v>
      </c>
      <c r="L42" s="53" t="s">
        <v>128</v>
      </c>
      <c r="M42" s="47"/>
      <c r="N42" s="16" t="s">
        <v>145</v>
      </c>
      <c r="O42" s="16" t="s">
        <v>154</v>
      </c>
      <c r="P42" s="16">
        <v>1151</v>
      </c>
      <c r="Q42" s="16">
        <v>1.44</v>
      </c>
      <c r="R42" s="34">
        <f>M42*P42*Q42</f>
        <v>0</v>
      </c>
    </row>
    <row r="43" spans="1:18" ht="31.5" hidden="1" x14ac:dyDescent="0.25">
      <c r="A43" s="48" t="s">
        <v>155</v>
      </c>
      <c r="B43" s="38" t="s">
        <v>152</v>
      </c>
      <c r="C43" s="47" t="s">
        <v>22</v>
      </c>
      <c r="D43" s="47" t="s">
        <v>22</v>
      </c>
      <c r="E43" s="47" t="s">
        <v>22</v>
      </c>
      <c r="F43" s="47" t="s">
        <v>22</v>
      </c>
      <c r="G43" s="47" t="s">
        <v>22</v>
      </c>
      <c r="H43" s="47" t="s">
        <v>22</v>
      </c>
      <c r="I43" s="47" t="s">
        <v>22</v>
      </c>
      <c r="J43" s="47" t="s">
        <v>22</v>
      </c>
      <c r="K43" s="47">
        <v>0.4</v>
      </c>
      <c r="L43" s="53" t="s">
        <v>127</v>
      </c>
      <c r="M43" s="47"/>
      <c r="N43" s="16" t="s">
        <v>145</v>
      </c>
      <c r="O43" s="16" t="s">
        <v>156</v>
      </c>
      <c r="P43" s="16">
        <v>499</v>
      </c>
      <c r="Q43" s="16">
        <v>1.68</v>
      </c>
      <c r="R43" s="34">
        <f>M43*P43*Q43</f>
        <v>0</v>
      </c>
    </row>
    <row r="44" spans="1:18" ht="31.5" hidden="1" x14ac:dyDescent="0.25">
      <c r="A44" s="48" t="s">
        <v>157</v>
      </c>
      <c r="B44" s="38" t="s">
        <v>152</v>
      </c>
      <c r="C44" s="47" t="s">
        <v>22</v>
      </c>
      <c r="D44" s="47" t="s">
        <v>22</v>
      </c>
      <c r="E44" s="47" t="s">
        <v>22</v>
      </c>
      <c r="F44" s="47" t="s">
        <v>22</v>
      </c>
      <c r="G44" s="47" t="s">
        <v>22</v>
      </c>
      <c r="H44" s="47" t="s">
        <v>22</v>
      </c>
      <c r="I44" s="47" t="s">
        <v>22</v>
      </c>
      <c r="J44" s="47" t="s">
        <v>22</v>
      </c>
      <c r="K44" s="47">
        <v>0.4</v>
      </c>
      <c r="L44" s="53" t="s">
        <v>128</v>
      </c>
      <c r="M44" s="47"/>
      <c r="N44" s="16" t="s">
        <v>145</v>
      </c>
      <c r="O44" s="16"/>
      <c r="P44" s="16"/>
      <c r="Q44" s="16"/>
      <c r="R44" s="34">
        <f>M44*P44*Q44</f>
        <v>0</v>
      </c>
    </row>
    <row r="45" spans="1:18" x14ac:dyDescent="0.25">
      <c r="A45" s="48" t="s">
        <v>158</v>
      </c>
      <c r="B45" s="38" t="s">
        <v>159</v>
      </c>
      <c r="C45" s="47" t="s">
        <v>22</v>
      </c>
      <c r="D45" s="47" t="s">
        <v>22</v>
      </c>
      <c r="E45" s="47" t="s">
        <v>22</v>
      </c>
      <c r="F45" s="47" t="s">
        <v>22</v>
      </c>
      <c r="G45" s="47" t="s">
        <v>22</v>
      </c>
      <c r="H45" s="47" t="s">
        <v>22</v>
      </c>
      <c r="I45" s="47" t="s">
        <v>22</v>
      </c>
      <c r="J45" s="47" t="s">
        <v>22</v>
      </c>
      <c r="K45" s="47">
        <v>10</v>
      </c>
      <c r="L45" s="53" t="s">
        <v>127</v>
      </c>
      <c r="M45" s="47">
        <v>0.06</v>
      </c>
      <c r="N45" s="16" t="s">
        <v>145</v>
      </c>
      <c r="O45" s="16" t="s">
        <v>160</v>
      </c>
      <c r="P45" s="16">
        <v>699</v>
      </c>
      <c r="Q45" s="16">
        <v>1.04</v>
      </c>
      <c r="R45" s="34">
        <f>M45*P45*Q45</f>
        <v>43.617599999999996</v>
      </c>
    </row>
    <row r="46" spans="1:18" hidden="1" x14ac:dyDescent="0.25">
      <c r="A46" s="48" t="s">
        <v>161</v>
      </c>
      <c r="B46" s="38" t="s">
        <v>159</v>
      </c>
      <c r="C46" s="47" t="s">
        <v>22</v>
      </c>
      <c r="D46" s="47" t="s">
        <v>22</v>
      </c>
      <c r="E46" s="47" t="s">
        <v>22</v>
      </c>
      <c r="F46" s="47" t="s">
        <v>22</v>
      </c>
      <c r="G46" s="47" t="s">
        <v>22</v>
      </c>
      <c r="H46" s="47" t="s">
        <v>22</v>
      </c>
      <c r="I46" s="47" t="s">
        <v>22</v>
      </c>
      <c r="J46" s="47" t="s">
        <v>22</v>
      </c>
      <c r="K46" s="47">
        <v>10</v>
      </c>
      <c r="L46" s="53" t="s">
        <v>128</v>
      </c>
      <c r="M46" s="47"/>
      <c r="N46" s="16" t="s">
        <v>145</v>
      </c>
      <c r="O46" s="16" t="s">
        <v>162</v>
      </c>
      <c r="P46" s="16">
        <v>784</v>
      </c>
      <c r="Q46" s="16">
        <v>1.04</v>
      </c>
      <c r="R46" s="34">
        <f t="shared" ref="R46:R50" si="3">M46*P46*Q46</f>
        <v>0</v>
      </c>
    </row>
    <row r="47" spans="1:18" hidden="1" x14ac:dyDescent="0.25">
      <c r="A47" s="48" t="s">
        <v>163</v>
      </c>
      <c r="B47" s="38" t="s">
        <v>159</v>
      </c>
      <c r="C47" s="47" t="s">
        <v>22</v>
      </c>
      <c r="D47" s="47" t="s">
        <v>22</v>
      </c>
      <c r="E47" s="47" t="s">
        <v>22</v>
      </c>
      <c r="F47" s="47" t="s">
        <v>22</v>
      </c>
      <c r="G47" s="47" t="s">
        <v>22</v>
      </c>
      <c r="H47" s="47" t="s">
        <v>22</v>
      </c>
      <c r="I47" s="47" t="s">
        <v>22</v>
      </c>
      <c r="J47" s="47" t="s">
        <v>22</v>
      </c>
      <c r="K47" s="47">
        <v>0.4</v>
      </c>
      <c r="L47" s="53" t="s">
        <v>127</v>
      </c>
      <c r="M47" s="47"/>
      <c r="N47" s="16" t="s">
        <v>145</v>
      </c>
      <c r="O47" s="16" t="s">
        <v>164</v>
      </c>
      <c r="P47" s="16">
        <v>517</v>
      </c>
      <c r="Q47" s="16">
        <v>1.04</v>
      </c>
      <c r="R47" s="34">
        <f>M47*P47*Q47</f>
        <v>0</v>
      </c>
    </row>
    <row r="48" spans="1:18" hidden="1" x14ac:dyDescent="0.25">
      <c r="A48" s="48" t="s">
        <v>165</v>
      </c>
      <c r="B48" s="38" t="s">
        <v>159</v>
      </c>
      <c r="C48" s="47" t="s">
        <v>22</v>
      </c>
      <c r="D48" s="47" t="s">
        <v>22</v>
      </c>
      <c r="E48" s="47" t="s">
        <v>22</v>
      </c>
      <c r="F48" s="47" t="s">
        <v>22</v>
      </c>
      <c r="G48" s="47" t="s">
        <v>22</v>
      </c>
      <c r="H48" s="47" t="s">
        <v>22</v>
      </c>
      <c r="I48" s="47" t="s">
        <v>22</v>
      </c>
      <c r="J48" s="47" t="s">
        <v>22</v>
      </c>
      <c r="K48" s="47">
        <v>0.4</v>
      </c>
      <c r="L48" s="53" t="s">
        <v>128</v>
      </c>
      <c r="M48" s="47"/>
      <c r="N48" s="16" t="s">
        <v>145</v>
      </c>
      <c r="O48" s="16" t="s">
        <v>166</v>
      </c>
      <c r="P48" s="16">
        <v>602</v>
      </c>
      <c r="Q48" s="16">
        <v>1.04</v>
      </c>
      <c r="R48" s="34">
        <f t="shared" ref="R48" si="4">M48*P48*Q48</f>
        <v>0</v>
      </c>
    </row>
    <row r="49" spans="1:18" x14ac:dyDescent="0.25">
      <c r="A49" s="48" t="s">
        <v>167</v>
      </c>
      <c r="B49" s="38" t="s">
        <v>168</v>
      </c>
      <c r="C49" s="47" t="s">
        <v>22</v>
      </c>
      <c r="D49" s="47" t="s">
        <v>22</v>
      </c>
      <c r="E49" s="47" t="s">
        <v>22</v>
      </c>
      <c r="F49" s="47" t="s">
        <v>22</v>
      </c>
      <c r="G49" s="47" t="s">
        <v>22</v>
      </c>
      <c r="H49" s="47" t="s">
        <v>22</v>
      </c>
      <c r="I49" s="47" t="s">
        <v>22</v>
      </c>
      <c r="J49" s="47" t="s">
        <v>22</v>
      </c>
      <c r="K49" s="47">
        <v>10</v>
      </c>
      <c r="L49" s="53">
        <v>70</v>
      </c>
      <c r="M49" s="47">
        <v>0.06</v>
      </c>
      <c r="N49" s="16" t="s">
        <v>145</v>
      </c>
      <c r="O49" s="16" t="s">
        <v>208</v>
      </c>
      <c r="P49" s="16">
        <v>413</v>
      </c>
      <c r="Q49" s="16">
        <v>1.04</v>
      </c>
      <c r="R49" s="34">
        <f t="shared" si="3"/>
        <v>25.771199999999997</v>
      </c>
    </row>
    <row r="50" spans="1:18" hidden="1" x14ac:dyDescent="0.25">
      <c r="A50" s="48" t="s">
        <v>170</v>
      </c>
      <c r="B50" s="38" t="s">
        <v>168</v>
      </c>
      <c r="C50" s="47" t="s">
        <v>22</v>
      </c>
      <c r="D50" s="47" t="s">
        <v>22</v>
      </c>
      <c r="E50" s="47" t="s">
        <v>22</v>
      </c>
      <c r="F50" s="47" t="s">
        <v>22</v>
      </c>
      <c r="G50" s="47" t="s">
        <v>22</v>
      </c>
      <c r="H50" s="47" t="s">
        <v>22</v>
      </c>
      <c r="I50" s="47" t="s">
        <v>22</v>
      </c>
      <c r="J50" s="47" t="s">
        <v>22</v>
      </c>
      <c r="K50" s="47">
        <v>0.4</v>
      </c>
      <c r="L50" s="53" t="s">
        <v>125</v>
      </c>
      <c r="M50" s="47"/>
      <c r="N50" s="16" t="s">
        <v>145</v>
      </c>
      <c r="O50" s="16" t="s">
        <v>169</v>
      </c>
      <c r="P50" s="16"/>
      <c r="Q50" s="16">
        <v>1.04</v>
      </c>
      <c r="R50" s="34">
        <f t="shared" si="3"/>
        <v>0</v>
      </c>
    </row>
    <row r="51" spans="1:18" ht="16.899999999999999" hidden="1" customHeight="1" x14ac:dyDescent="0.25">
      <c r="A51" s="13">
        <v>2</v>
      </c>
      <c r="B51" s="14" t="s">
        <v>171</v>
      </c>
      <c r="C51" s="47" t="s">
        <v>22</v>
      </c>
      <c r="D51" s="47" t="s">
        <v>22</v>
      </c>
      <c r="E51" s="47" t="s">
        <v>22</v>
      </c>
      <c r="F51" s="47" t="s">
        <v>22</v>
      </c>
      <c r="G51" s="47" t="s">
        <v>22</v>
      </c>
      <c r="H51" s="47" t="s">
        <v>22</v>
      </c>
      <c r="I51" s="47" t="s">
        <v>22</v>
      </c>
      <c r="J51" s="47" t="s">
        <v>22</v>
      </c>
      <c r="K51" s="47" t="s">
        <v>22</v>
      </c>
      <c r="L51" s="47" t="s">
        <v>22</v>
      </c>
      <c r="M51" s="47" t="s">
        <v>22</v>
      </c>
      <c r="N51" s="47" t="s">
        <v>22</v>
      </c>
      <c r="O51" s="47" t="s">
        <v>22</v>
      </c>
      <c r="P51" s="47" t="s">
        <v>22</v>
      </c>
      <c r="Q51" s="47" t="s">
        <v>22</v>
      </c>
      <c r="R51" s="47" t="s">
        <v>22</v>
      </c>
    </row>
    <row r="52" spans="1:18" hidden="1" x14ac:dyDescent="0.25">
      <c r="A52" s="48" t="s">
        <v>30</v>
      </c>
      <c r="B52" s="15" t="s">
        <v>171</v>
      </c>
      <c r="C52" s="47" t="s">
        <v>22</v>
      </c>
      <c r="D52" s="47" t="s">
        <v>22</v>
      </c>
      <c r="E52" s="47" t="s">
        <v>22</v>
      </c>
      <c r="F52" s="47" t="s">
        <v>22</v>
      </c>
      <c r="G52" s="47" t="s">
        <v>22</v>
      </c>
      <c r="H52" s="47" t="s">
        <v>22</v>
      </c>
      <c r="I52" s="47" t="s">
        <v>22</v>
      </c>
      <c r="J52" s="47" t="s">
        <v>22</v>
      </c>
      <c r="K52" s="48" t="s">
        <v>172</v>
      </c>
      <c r="L52" s="47" t="s">
        <v>127</v>
      </c>
      <c r="M52" s="47"/>
      <c r="N52" s="16" t="s">
        <v>145</v>
      </c>
      <c r="O52" s="16" t="s">
        <v>173</v>
      </c>
      <c r="P52" s="16">
        <v>160</v>
      </c>
      <c r="Q52" s="16">
        <v>1.18</v>
      </c>
      <c r="R52" s="34">
        <f>M52*P52*Q52</f>
        <v>0</v>
      </c>
    </row>
    <row r="53" spans="1:18" hidden="1" x14ac:dyDescent="0.25">
      <c r="A53" s="48" t="s">
        <v>36</v>
      </c>
      <c r="B53" s="15" t="s">
        <v>171</v>
      </c>
      <c r="C53" s="47" t="s">
        <v>22</v>
      </c>
      <c r="D53" s="47" t="s">
        <v>22</v>
      </c>
      <c r="E53" s="47" t="s">
        <v>22</v>
      </c>
      <c r="F53" s="47" t="s">
        <v>22</v>
      </c>
      <c r="G53" s="47" t="s">
        <v>22</v>
      </c>
      <c r="H53" s="47" t="s">
        <v>22</v>
      </c>
      <c r="I53" s="47" t="s">
        <v>22</v>
      </c>
      <c r="J53" s="47" t="s">
        <v>22</v>
      </c>
      <c r="K53" s="39">
        <v>0.4</v>
      </c>
      <c r="L53" s="47" t="s">
        <v>128</v>
      </c>
      <c r="M53" s="47"/>
      <c r="N53" s="16" t="s">
        <v>145</v>
      </c>
      <c r="O53" s="16" t="s">
        <v>174</v>
      </c>
      <c r="P53" s="16">
        <v>186</v>
      </c>
      <c r="Q53" s="16">
        <v>1.18</v>
      </c>
      <c r="R53" s="34">
        <f>M53*P53*Q53</f>
        <v>0</v>
      </c>
    </row>
    <row r="54" spans="1:18" hidden="1" x14ac:dyDescent="0.25">
      <c r="A54" s="48" t="s">
        <v>39</v>
      </c>
      <c r="B54" s="15" t="s">
        <v>171</v>
      </c>
      <c r="C54" s="47" t="s">
        <v>22</v>
      </c>
      <c r="D54" s="47" t="s">
        <v>22</v>
      </c>
      <c r="E54" s="47" t="s">
        <v>22</v>
      </c>
      <c r="F54" s="47" t="s">
        <v>22</v>
      </c>
      <c r="G54" s="47" t="s">
        <v>22</v>
      </c>
      <c r="H54" s="47" t="s">
        <v>22</v>
      </c>
      <c r="I54" s="47" t="s">
        <v>22</v>
      </c>
      <c r="J54" s="47" t="s">
        <v>22</v>
      </c>
      <c r="K54" s="48" t="s">
        <v>25</v>
      </c>
      <c r="L54" s="47" t="s">
        <v>127</v>
      </c>
      <c r="M54" s="47"/>
      <c r="N54" s="16" t="s">
        <v>145</v>
      </c>
      <c r="O54" s="16" t="s">
        <v>175</v>
      </c>
      <c r="P54" s="16">
        <v>287</v>
      </c>
      <c r="Q54" s="16">
        <v>1.18</v>
      </c>
      <c r="R54" s="34">
        <f>M54*P54*Q54</f>
        <v>0</v>
      </c>
    </row>
    <row r="55" spans="1:18" hidden="1" x14ac:dyDescent="0.25">
      <c r="A55" s="48" t="s">
        <v>42</v>
      </c>
      <c r="B55" s="15" t="s">
        <v>171</v>
      </c>
      <c r="C55" s="47" t="s">
        <v>22</v>
      </c>
      <c r="D55" s="47" t="s">
        <v>22</v>
      </c>
      <c r="E55" s="47" t="s">
        <v>22</v>
      </c>
      <c r="F55" s="47" t="s">
        <v>22</v>
      </c>
      <c r="G55" s="47" t="s">
        <v>22</v>
      </c>
      <c r="H55" s="47" t="s">
        <v>22</v>
      </c>
      <c r="I55" s="47" t="s">
        <v>22</v>
      </c>
      <c r="J55" s="47" t="s">
        <v>22</v>
      </c>
      <c r="K55" s="48" t="s">
        <v>25</v>
      </c>
      <c r="L55" s="47" t="s">
        <v>128</v>
      </c>
      <c r="M55" s="47"/>
      <c r="N55" s="16" t="s">
        <v>145</v>
      </c>
      <c r="O55" s="16" t="s">
        <v>176</v>
      </c>
      <c r="P55" s="16">
        <v>336</v>
      </c>
      <c r="Q55" s="16">
        <v>1.18</v>
      </c>
      <c r="R55" s="34">
        <f>M55*P55*Q55</f>
        <v>0</v>
      </c>
    </row>
    <row r="56" spans="1:18" ht="47.25" hidden="1" x14ac:dyDescent="0.25">
      <c r="A56" s="48" t="s">
        <v>45</v>
      </c>
      <c r="B56" s="15" t="s">
        <v>177</v>
      </c>
      <c r="C56" s="47" t="s">
        <v>22</v>
      </c>
      <c r="D56" s="47" t="s">
        <v>22</v>
      </c>
      <c r="E56" s="47" t="s">
        <v>22</v>
      </c>
      <c r="F56" s="47" t="s">
        <v>22</v>
      </c>
      <c r="G56" s="47" t="s">
        <v>22</v>
      </c>
      <c r="H56" s="47" t="s">
        <v>22</v>
      </c>
      <c r="I56" s="47" t="s">
        <v>22</v>
      </c>
      <c r="J56" s="47" t="s">
        <v>22</v>
      </c>
      <c r="K56" s="47" t="s">
        <v>178</v>
      </c>
      <c r="L56" s="47" t="s">
        <v>179</v>
      </c>
      <c r="M56" s="47"/>
      <c r="N56" s="16" t="s">
        <v>26</v>
      </c>
      <c r="O56" s="16" t="s">
        <v>180</v>
      </c>
      <c r="P56" s="16">
        <v>2.2000000000000002</v>
      </c>
      <c r="Q56" s="16">
        <v>1.04</v>
      </c>
      <c r="R56" s="34">
        <f t="shared" ref="R56:R58" si="5">M56*P56*Q56</f>
        <v>0</v>
      </c>
    </row>
    <row r="57" spans="1:18" ht="47.25" hidden="1" x14ac:dyDescent="0.25">
      <c r="A57" s="48" t="s">
        <v>48</v>
      </c>
      <c r="B57" s="15" t="s">
        <v>181</v>
      </c>
      <c r="C57" s="47" t="s">
        <v>22</v>
      </c>
      <c r="D57" s="47" t="s">
        <v>22</v>
      </c>
      <c r="E57" s="47" t="s">
        <v>22</v>
      </c>
      <c r="F57" s="47" t="s">
        <v>22</v>
      </c>
      <c r="G57" s="47" t="s">
        <v>22</v>
      </c>
      <c r="H57" s="47" t="s">
        <v>22</v>
      </c>
      <c r="I57" s="47" t="s">
        <v>22</v>
      </c>
      <c r="J57" s="47" t="s">
        <v>22</v>
      </c>
      <c r="K57" s="39">
        <v>0.4</v>
      </c>
      <c r="L57" s="47" t="s">
        <v>182</v>
      </c>
      <c r="M57" s="47"/>
      <c r="N57" s="16" t="s">
        <v>26</v>
      </c>
      <c r="O57" s="16" t="s">
        <v>183</v>
      </c>
      <c r="P57" s="16">
        <v>2.5</v>
      </c>
      <c r="Q57" s="16">
        <v>1.04</v>
      </c>
      <c r="R57" s="34">
        <f t="shared" si="5"/>
        <v>0</v>
      </c>
    </row>
    <row r="58" spans="1:18" ht="47.25" hidden="1" x14ac:dyDescent="0.25">
      <c r="A58" s="48" t="s">
        <v>51</v>
      </c>
      <c r="B58" s="15" t="s">
        <v>181</v>
      </c>
      <c r="C58" s="47" t="s">
        <v>22</v>
      </c>
      <c r="D58" s="47" t="s">
        <v>22</v>
      </c>
      <c r="E58" s="47" t="s">
        <v>22</v>
      </c>
      <c r="F58" s="47" t="s">
        <v>22</v>
      </c>
      <c r="G58" s="47" t="s">
        <v>22</v>
      </c>
      <c r="H58" s="47" t="s">
        <v>22</v>
      </c>
      <c r="I58" s="47" t="s">
        <v>22</v>
      </c>
      <c r="J58" s="47" t="s">
        <v>22</v>
      </c>
      <c r="K58" s="48" t="s">
        <v>32</v>
      </c>
      <c r="L58" s="47" t="s">
        <v>182</v>
      </c>
      <c r="M58" s="47"/>
      <c r="N58" s="16" t="s">
        <v>26</v>
      </c>
      <c r="O58" s="16" t="s">
        <v>184</v>
      </c>
      <c r="P58" s="16">
        <v>5.5</v>
      </c>
      <c r="Q58" s="16">
        <v>1.04</v>
      </c>
      <c r="R58" s="34">
        <f t="shared" si="5"/>
        <v>0</v>
      </c>
    </row>
    <row r="59" spans="1:18" hidden="1" x14ac:dyDescent="0.25">
      <c r="A59" s="17">
        <v>3</v>
      </c>
      <c r="B59" s="14" t="s">
        <v>129</v>
      </c>
      <c r="C59" s="47" t="s">
        <v>22</v>
      </c>
      <c r="D59" s="47" t="s">
        <v>22</v>
      </c>
      <c r="E59" s="47" t="s">
        <v>22</v>
      </c>
      <c r="F59" s="47" t="s">
        <v>22</v>
      </c>
      <c r="G59" s="47" t="s">
        <v>22</v>
      </c>
      <c r="H59" s="47" t="s">
        <v>22</v>
      </c>
      <c r="I59" s="47" t="s">
        <v>22</v>
      </c>
      <c r="J59" s="47" t="s">
        <v>22</v>
      </c>
      <c r="K59" s="47" t="s">
        <v>22</v>
      </c>
      <c r="L59" s="47" t="s">
        <v>22</v>
      </c>
      <c r="M59" s="47" t="s">
        <v>22</v>
      </c>
      <c r="N59" s="47" t="s">
        <v>22</v>
      </c>
      <c r="O59" s="47" t="s">
        <v>22</v>
      </c>
      <c r="P59" s="47" t="s">
        <v>22</v>
      </c>
      <c r="Q59" s="47" t="s">
        <v>22</v>
      </c>
      <c r="R59" s="47" t="s">
        <v>22</v>
      </c>
    </row>
    <row r="60" spans="1:18" ht="63" hidden="1" x14ac:dyDescent="0.25">
      <c r="A60" s="48" t="s">
        <v>66</v>
      </c>
      <c r="B60" s="18" t="s">
        <v>132</v>
      </c>
      <c r="C60" s="47" t="s">
        <v>22</v>
      </c>
      <c r="D60" s="47" t="s">
        <v>22</v>
      </c>
      <c r="E60" s="47" t="s">
        <v>22</v>
      </c>
      <c r="F60" s="47" t="s">
        <v>22</v>
      </c>
      <c r="G60" s="47" t="s">
        <v>22</v>
      </c>
      <c r="H60" s="47" t="s">
        <v>22</v>
      </c>
      <c r="I60" s="47" t="s">
        <v>22</v>
      </c>
      <c r="J60" s="47" t="s">
        <v>22</v>
      </c>
      <c r="K60" s="47"/>
      <c r="L60" s="53"/>
      <c r="M60" s="47"/>
      <c r="N60" s="16" t="s">
        <v>133</v>
      </c>
      <c r="O60" s="16" t="s">
        <v>134</v>
      </c>
      <c r="P60" s="16">
        <v>30</v>
      </c>
      <c r="Q60" s="16">
        <v>1</v>
      </c>
      <c r="R60" s="34">
        <f t="shared" ref="R60:R63" si="6">M60*P60*Q60</f>
        <v>0</v>
      </c>
    </row>
    <row r="61" spans="1:18" ht="94.5" hidden="1" x14ac:dyDescent="0.25">
      <c r="A61" s="48" t="s">
        <v>130</v>
      </c>
      <c r="B61" s="18" t="s">
        <v>136</v>
      </c>
      <c r="C61" s="47" t="s">
        <v>22</v>
      </c>
      <c r="D61" s="47" t="s">
        <v>22</v>
      </c>
      <c r="E61" s="47" t="s">
        <v>22</v>
      </c>
      <c r="F61" s="47" t="s">
        <v>22</v>
      </c>
      <c r="G61" s="47" t="s">
        <v>22</v>
      </c>
      <c r="H61" s="47" t="s">
        <v>22</v>
      </c>
      <c r="I61" s="47" t="s">
        <v>22</v>
      </c>
      <c r="J61" s="47" t="s">
        <v>22</v>
      </c>
      <c r="K61" s="47"/>
      <c r="L61" s="53"/>
      <c r="M61" s="47"/>
      <c r="N61" s="16" t="s">
        <v>133</v>
      </c>
      <c r="O61" s="16" t="s">
        <v>137</v>
      </c>
      <c r="P61" s="16">
        <v>261</v>
      </c>
      <c r="Q61" s="16">
        <v>1</v>
      </c>
      <c r="R61" s="34">
        <f t="shared" si="6"/>
        <v>0</v>
      </c>
    </row>
    <row r="62" spans="1:18" ht="47.25" hidden="1" x14ac:dyDescent="0.25">
      <c r="A62" s="48" t="s">
        <v>131</v>
      </c>
      <c r="B62" s="18" t="s">
        <v>138</v>
      </c>
      <c r="C62" s="47" t="s">
        <v>22</v>
      </c>
      <c r="D62" s="47" t="s">
        <v>22</v>
      </c>
      <c r="E62" s="47" t="s">
        <v>22</v>
      </c>
      <c r="F62" s="47" t="s">
        <v>22</v>
      </c>
      <c r="G62" s="47" t="s">
        <v>22</v>
      </c>
      <c r="H62" s="47" t="s">
        <v>22</v>
      </c>
      <c r="I62" s="47" t="s">
        <v>22</v>
      </c>
      <c r="J62" s="47" t="s">
        <v>22</v>
      </c>
      <c r="K62" s="47"/>
      <c r="L62" s="53"/>
      <c r="M62" s="47"/>
      <c r="N62" s="16" t="s">
        <v>139</v>
      </c>
      <c r="O62" s="16" t="s">
        <v>140</v>
      </c>
      <c r="P62" s="16">
        <v>6.9</v>
      </c>
      <c r="Q62" s="16">
        <v>1.18</v>
      </c>
      <c r="R62" s="34">
        <f t="shared" si="6"/>
        <v>0</v>
      </c>
    </row>
    <row r="63" spans="1:18" ht="31.5" hidden="1" x14ac:dyDescent="0.25">
      <c r="A63" s="48" t="s">
        <v>135</v>
      </c>
      <c r="B63" s="18" t="s">
        <v>185</v>
      </c>
      <c r="C63" s="47" t="s">
        <v>22</v>
      </c>
      <c r="D63" s="47" t="s">
        <v>22</v>
      </c>
      <c r="E63" s="47" t="s">
        <v>22</v>
      </c>
      <c r="F63" s="47" t="s">
        <v>22</v>
      </c>
      <c r="G63" s="47" t="s">
        <v>22</v>
      </c>
      <c r="H63" s="47" t="s">
        <v>22</v>
      </c>
      <c r="I63" s="47" t="s">
        <v>22</v>
      </c>
      <c r="J63" s="47" t="s">
        <v>22</v>
      </c>
      <c r="K63" s="47"/>
      <c r="L63" s="53"/>
      <c r="M63" s="47"/>
      <c r="N63" s="16" t="s">
        <v>141</v>
      </c>
      <c r="O63" s="16" t="s">
        <v>142</v>
      </c>
      <c r="P63" s="16">
        <v>6890</v>
      </c>
      <c r="Q63" s="16">
        <v>1.04</v>
      </c>
      <c r="R63" s="34">
        <f t="shared" si="6"/>
        <v>0</v>
      </c>
    </row>
    <row r="64" spans="1:18" hidden="1" x14ac:dyDescent="0.25">
      <c r="A64" s="21">
        <v>4</v>
      </c>
      <c r="B64" s="19" t="s">
        <v>143</v>
      </c>
      <c r="C64" s="47" t="s">
        <v>22</v>
      </c>
      <c r="D64" s="47" t="s">
        <v>22</v>
      </c>
      <c r="E64" s="47" t="s">
        <v>22</v>
      </c>
      <c r="F64" s="47" t="s">
        <v>22</v>
      </c>
      <c r="G64" s="47" t="s">
        <v>22</v>
      </c>
      <c r="H64" s="47" t="s">
        <v>22</v>
      </c>
      <c r="I64" s="47" t="s">
        <v>22</v>
      </c>
      <c r="J64" s="47" t="s">
        <v>22</v>
      </c>
      <c r="K64" s="47" t="s">
        <v>22</v>
      </c>
      <c r="L64" s="47" t="s">
        <v>22</v>
      </c>
      <c r="M64" s="47" t="s">
        <v>22</v>
      </c>
      <c r="N64" s="47" t="s">
        <v>22</v>
      </c>
      <c r="O64" s="47" t="s">
        <v>22</v>
      </c>
      <c r="P64" s="47" t="s">
        <v>22</v>
      </c>
      <c r="Q64" s="47" t="s">
        <v>22</v>
      </c>
      <c r="R64" s="47" t="s">
        <v>22</v>
      </c>
    </row>
    <row r="65" spans="1:18" ht="47.25" hidden="1" x14ac:dyDescent="0.25">
      <c r="A65" s="23" t="s">
        <v>70</v>
      </c>
      <c r="B65" s="18" t="s">
        <v>186</v>
      </c>
      <c r="C65" s="47" t="s">
        <v>22</v>
      </c>
      <c r="D65" s="47" t="s">
        <v>22</v>
      </c>
      <c r="E65" s="47" t="s">
        <v>22</v>
      </c>
      <c r="F65" s="47" t="s">
        <v>22</v>
      </c>
      <c r="G65" s="47" t="s">
        <v>22</v>
      </c>
      <c r="H65" s="47" t="s">
        <v>22</v>
      </c>
      <c r="I65" s="47" t="s">
        <v>22</v>
      </c>
      <c r="J65" s="47" t="s">
        <v>22</v>
      </c>
      <c r="K65" s="48" t="s">
        <v>187</v>
      </c>
      <c r="L65" s="53" t="s">
        <v>188</v>
      </c>
      <c r="M65" s="47"/>
      <c r="N65" s="16" t="s">
        <v>34</v>
      </c>
      <c r="O65" s="16" t="s">
        <v>189</v>
      </c>
      <c r="P65" s="16">
        <v>1358</v>
      </c>
      <c r="Q65" s="16">
        <v>1.06</v>
      </c>
      <c r="R65" s="34">
        <f>M65*P65*Q65</f>
        <v>0</v>
      </c>
    </row>
    <row r="66" spans="1:18" ht="47.25" hidden="1" x14ac:dyDescent="0.25">
      <c r="A66" s="23" t="s">
        <v>144</v>
      </c>
      <c r="B66" s="18" t="s">
        <v>186</v>
      </c>
      <c r="C66" s="47" t="s">
        <v>22</v>
      </c>
      <c r="D66" s="47" t="s">
        <v>22</v>
      </c>
      <c r="E66" s="47" t="s">
        <v>22</v>
      </c>
      <c r="F66" s="47" t="s">
        <v>22</v>
      </c>
      <c r="G66" s="47" t="s">
        <v>22</v>
      </c>
      <c r="H66" s="47" t="s">
        <v>22</v>
      </c>
      <c r="I66" s="47" t="s">
        <v>22</v>
      </c>
      <c r="J66" s="47" t="s">
        <v>22</v>
      </c>
      <c r="K66" s="48" t="s">
        <v>187</v>
      </c>
      <c r="L66" s="53" t="s">
        <v>190</v>
      </c>
      <c r="M66" s="47"/>
      <c r="N66" s="16" t="s">
        <v>34</v>
      </c>
      <c r="O66" s="16" t="s">
        <v>191</v>
      </c>
      <c r="P66" s="16">
        <v>1663</v>
      </c>
      <c r="Q66" s="16">
        <v>1.06</v>
      </c>
      <c r="R66" s="34">
        <f>M66*P66*Q66</f>
        <v>0</v>
      </c>
    </row>
    <row r="67" spans="1:18" ht="31.5" hidden="1" x14ac:dyDescent="0.25">
      <c r="A67" s="23" t="s">
        <v>192</v>
      </c>
      <c r="B67" s="18" t="s">
        <v>193</v>
      </c>
      <c r="C67" s="47" t="s">
        <v>22</v>
      </c>
      <c r="D67" s="47" t="s">
        <v>22</v>
      </c>
      <c r="E67" s="47" t="s">
        <v>22</v>
      </c>
      <c r="F67" s="47" t="s">
        <v>22</v>
      </c>
      <c r="G67" s="47" t="s">
        <v>22</v>
      </c>
      <c r="H67" s="47" t="s">
        <v>22</v>
      </c>
      <c r="I67" s="47" t="s">
        <v>22</v>
      </c>
      <c r="J67" s="47" t="s">
        <v>22</v>
      </c>
      <c r="K67" s="48" t="s">
        <v>25</v>
      </c>
      <c r="L67" s="53" t="s">
        <v>194</v>
      </c>
      <c r="M67" s="47"/>
      <c r="N67" s="16" t="s">
        <v>195</v>
      </c>
      <c r="O67" s="16" t="s">
        <v>196</v>
      </c>
      <c r="P67" s="16">
        <v>38</v>
      </c>
      <c r="Q67" s="16">
        <v>1.02</v>
      </c>
      <c r="R67" s="34">
        <f>M67*P67*Q67</f>
        <v>0</v>
      </c>
    </row>
    <row r="68" spans="1:18" x14ac:dyDescent="0.25">
      <c r="A68" s="21">
        <v>5</v>
      </c>
      <c r="B68" s="14" t="s">
        <v>147</v>
      </c>
      <c r="C68" s="47" t="s">
        <v>22</v>
      </c>
      <c r="D68" s="47" t="s">
        <v>22</v>
      </c>
      <c r="E68" s="47" t="s">
        <v>22</v>
      </c>
      <c r="F68" s="47" t="s">
        <v>22</v>
      </c>
      <c r="G68" s="47" t="s">
        <v>22</v>
      </c>
      <c r="H68" s="47" t="s">
        <v>22</v>
      </c>
      <c r="I68" s="47" t="s">
        <v>22</v>
      </c>
      <c r="J68" s="47" t="s">
        <v>22</v>
      </c>
      <c r="K68" s="47" t="s">
        <v>22</v>
      </c>
      <c r="L68" s="47" t="s">
        <v>22</v>
      </c>
      <c r="M68" s="47" t="s">
        <v>22</v>
      </c>
      <c r="N68" s="47" t="s">
        <v>22</v>
      </c>
      <c r="O68" s="47" t="s">
        <v>22</v>
      </c>
      <c r="P68" s="47" t="s">
        <v>22</v>
      </c>
      <c r="Q68" s="47" t="s">
        <v>22</v>
      </c>
      <c r="R68" s="47" t="s">
        <v>22</v>
      </c>
    </row>
    <row r="69" spans="1:18" ht="31.5" hidden="1" x14ac:dyDescent="0.25">
      <c r="A69" s="23" t="s">
        <v>75</v>
      </c>
      <c r="B69" s="18" t="s">
        <v>197</v>
      </c>
      <c r="C69" s="47" t="s">
        <v>22</v>
      </c>
      <c r="D69" s="47" t="s">
        <v>22</v>
      </c>
      <c r="E69" s="47" t="s">
        <v>22</v>
      </c>
      <c r="F69" s="47" t="s">
        <v>22</v>
      </c>
      <c r="G69" s="47" t="s">
        <v>22</v>
      </c>
      <c r="H69" s="47" t="s">
        <v>22</v>
      </c>
      <c r="I69" s="47" t="s">
        <v>22</v>
      </c>
      <c r="J69" s="47" t="s">
        <v>22</v>
      </c>
      <c r="K69" s="47">
        <v>0.4</v>
      </c>
      <c r="L69" s="47" t="s">
        <v>198</v>
      </c>
      <c r="M69" s="47"/>
      <c r="N69" s="16" t="s">
        <v>26</v>
      </c>
      <c r="O69" s="16" t="s">
        <v>199</v>
      </c>
      <c r="P69" s="16">
        <v>165</v>
      </c>
      <c r="Q69" s="16">
        <v>1</v>
      </c>
      <c r="R69" s="34">
        <f>M69*P69*Q69</f>
        <v>0</v>
      </c>
    </row>
    <row r="70" spans="1:18" ht="31.5" x14ac:dyDescent="0.25">
      <c r="A70" s="23" t="s">
        <v>80</v>
      </c>
      <c r="B70" s="18" t="s">
        <v>197</v>
      </c>
      <c r="C70" s="47" t="s">
        <v>22</v>
      </c>
      <c r="D70" s="47" t="s">
        <v>22</v>
      </c>
      <c r="E70" s="47" t="s">
        <v>22</v>
      </c>
      <c r="F70" s="47" t="s">
        <v>22</v>
      </c>
      <c r="G70" s="47" t="s">
        <v>22</v>
      </c>
      <c r="H70" s="47" t="s">
        <v>22</v>
      </c>
      <c r="I70" s="47" t="s">
        <v>22</v>
      </c>
      <c r="J70" s="47" t="s">
        <v>22</v>
      </c>
      <c r="K70" s="47" t="s">
        <v>200</v>
      </c>
      <c r="L70" s="47" t="s">
        <v>201</v>
      </c>
      <c r="M70" s="47">
        <v>1</v>
      </c>
      <c r="N70" s="16" t="s">
        <v>26</v>
      </c>
      <c r="O70" s="16" t="s">
        <v>202</v>
      </c>
      <c r="P70" s="16">
        <f>561</f>
        <v>561</v>
      </c>
      <c r="Q70" s="16">
        <v>1</v>
      </c>
      <c r="R70" s="34">
        <f>M70*P70*Q70</f>
        <v>561</v>
      </c>
    </row>
    <row r="71" spans="1:18" ht="31.5" hidden="1" x14ac:dyDescent="0.25">
      <c r="A71" s="23" t="s">
        <v>83</v>
      </c>
      <c r="B71" s="18" t="s">
        <v>197</v>
      </c>
      <c r="C71" s="47" t="s">
        <v>22</v>
      </c>
      <c r="D71" s="47" t="s">
        <v>22</v>
      </c>
      <c r="E71" s="47" t="s">
        <v>22</v>
      </c>
      <c r="F71" s="47" t="s">
        <v>22</v>
      </c>
      <c r="G71" s="47" t="s">
        <v>22</v>
      </c>
      <c r="H71" s="47" t="s">
        <v>22</v>
      </c>
      <c r="I71" s="47" t="s">
        <v>22</v>
      </c>
      <c r="J71" s="47" t="s">
        <v>22</v>
      </c>
      <c r="K71" s="47" t="s">
        <v>200</v>
      </c>
      <c r="L71" s="47" t="s">
        <v>203</v>
      </c>
      <c r="M71" s="47"/>
      <c r="N71" s="16" t="s">
        <v>26</v>
      </c>
      <c r="O71" s="16" t="s">
        <v>204</v>
      </c>
      <c r="P71" s="16">
        <f>561</f>
        <v>561</v>
      </c>
      <c r="Q71" s="16">
        <v>1</v>
      </c>
      <c r="R71" s="34">
        <f>M71*P71*Q71</f>
        <v>0</v>
      </c>
    </row>
    <row r="72" spans="1:18" ht="63" hidden="1" x14ac:dyDescent="0.25">
      <c r="A72" s="23" t="s">
        <v>86</v>
      </c>
      <c r="B72" s="18" t="s">
        <v>205</v>
      </c>
      <c r="C72" s="47" t="s">
        <v>22</v>
      </c>
      <c r="D72" s="47" t="s">
        <v>22</v>
      </c>
      <c r="E72" s="47" t="s">
        <v>22</v>
      </c>
      <c r="F72" s="47" t="s">
        <v>22</v>
      </c>
      <c r="G72" s="47" t="s">
        <v>22</v>
      </c>
      <c r="H72" s="47" t="s">
        <v>22</v>
      </c>
      <c r="I72" s="47" t="s">
        <v>22</v>
      </c>
      <c r="J72" s="47" t="s">
        <v>22</v>
      </c>
      <c r="K72" s="47">
        <v>35</v>
      </c>
      <c r="L72" s="47"/>
      <c r="M72" s="47"/>
      <c r="N72" s="16" t="s">
        <v>145</v>
      </c>
      <c r="O72" s="16" t="s">
        <v>148</v>
      </c>
      <c r="P72" s="16">
        <v>563</v>
      </c>
      <c r="Q72" s="16">
        <v>1</v>
      </c>
      <c r="R72" s="34">
        <f t="shared" ref="R72:R73" si="7">M72*P72*Q72</f>
        <v>0</v>
      </c>
    </row>
    <row r="73" spans="1:18" ht="48" thickBot="1" x14ac:dyDescent="0.3">
      <c r="A73" s="26" t="s">
        <v>146</v>
      </c>
      <c r="B73" s="40" t="s">
        <v>149</v>
      </c>
      <c r="C73" s="47" t="s">
        <v>22</v>
      </c>
      <c r="D73" s="47" t="s">
        <v>22</v>
      </c>
      <c r="E73" s="47" t="s">
        <v>22</v>
      </c>
      <c r="F73" s="47" t="s">
        <v>22</v>
      </c>
      <c r="G73" s="47" t="s">
        <v>22</v>
      </c>
      <c r="H73" s="47" t="s">
        <v>22</v>
      </c>
      <c r="I73" s="47" t="s">
        <v>22</v>
      </c>
      <c r="J73" s="47" t="s">
        <v>22</v>
      </c>
      <c r="K73" s="35">
        <v>35</v>
      </c>
      <c r="L73" s="35"/>
      <c r="M73" s="35">
        <v>1</v>
      </c>
      <c r="N73" s="29" t="s">
        <v>145</v>
      </c>
      <c r="O73" s="29" t="s">
        <v>206</v>
      </c>
      <c r="P73" s="29">
        <v>279</v>
      </c>
      <c r="Q73" s="29">
        <v>1</v>
      </c>
      <c r="R73" s="36">
        <f t="shared" si="7"/>
        <v>279</v>
      </c>
    </row>
    <row r="74" spans="1:18" ht="48" thickTop="1" x14ac:dyDescent="0.25">
      <c r="A74" s="32"/>
      <c r="B74" s="52" t="s">
        <v>207</v>
      </c>
      <c r="C74" s="47" t="s">
        <v>22</v>
      </c>
      <c r="D74" s="47" t="s">
        <v>22</v>
      </c>
      <c r="E74" s="47" t="s">
        <v>22</v>
      </c>
      <c r="F74" s="47" t="s">
        <v>22</v>
      </c>
      <c r="G74" s="47" t="s">
        <v>22</v>
      </c>
      <c r="H74" s="47" t="s">
        <v>22</v>
      </c>
      <c r="I74" s="47" t="s">
        <v>22</v>
      </c>
      <c r="J74" s="47" t="s">
        <v>22</v>
      </c>
      <c r="K74" s="41" t="s">
        <v>22</v>
      </c>
      <c r="L74" s="41" t="s">
        <v>22</v>
      </c>
      <c r="M74" s="41" t="s">
        <v>22</v>
      </c>
      <c r="N74" s="41" t="s">
        <v>22</v>
      </c>
      <c r="O74" s="41" t="s">
        <v>22</v>
      </c>
      <c r="P74" s="41" t="s">
        <v>22</v>
      </c>
      <c r="Q74" s="41" t="s">
        <v>22</v>
      </c>
      <c r="R74" s="42">
        <f>R41+R42+R43+R44+R45+R46+R47+R48+R49+R50+R52+R53+R54+R55+R56+R57+R58+R60+R61+R62+R63+R65+R66+R67+R69+R70+R72+R73+R71</f>
        <v>975.6576</v>
      </c>
    </row>
    <row r="75" spans="1:18" x14ac:dyDescent="0.25">
      <c r="B75" s="43" t="s">
        <v>150</v>
      </c>
      <c r="C75" s="22"/>
      <c r="D75" s="44"/>
      <c r="E75" s="22"/>
      <c r="F75" s="22"/>
      <c r="G75" s="49"/>
      <c r="H75" s="49"/>
      <c r="I75" s="49"/>
      <c r="J75" s="25"/>
      <c r="K75" s="45"/>
      <c r="L75" s="45"/>
      <c r="M75" s="45"/>
      <c r="N75" s="45"/>
      <c r="O75" s="45"/>
      <c r="P75" s="45"/>
      <c r="Q75" s="45"/>
      <c r="R75" s="25">
        <f>R39+R74</f>
        <v>5138.7276000000002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5" customWidth="1"/>
    <col min="2" max="2" width="43.875" style="55" customWidth="1"/>
    <col min="3" max="4" width="23.25" style="55" customWidth="1"/>
    <col min="5" max="5" width="22.25" style="55" hidden="1" customWidth="1"/>
    <col min="6" max="6" width="16.875" style="55" hidden="1" customWidth="1"/>
    <col min="7" max="8" width="9" style="55"/>
    <col min="9" max="9" width="12.375" style="55" customWidth="1"/>
    <col min="10" max="10" width="14.25" style="55" customWidth="1"/>
    <col min="11" max="11" width="12.25" style="55" bestFit="1" customWidth="1"/>
    <col min="12" max="12" width="10.25" style="55" bestFit="1" customWidth="1"/>
    <col min="13" max="16384" width="9" style="55"/>
  </cols>
  <sheetData>
    <row r="1" spans="1:14" ht="28.5" x14ac:dyDescent="0.25">
      <c r="A1" s="54" t="s">
        <v>90</v>
      </c>
      <c r="B1" s="54"/>
      <c r="C1" s="54"/>
      <c r="D1" s="54"/>
      <c r="E1" s="46"/>
    </row>
    <row r="2" spans="1:14" ht="47.25" x14ac:dyDescent="0.25">
      <c r="A2" s="56" t="s">
        <v>5</v>
      </c>
      <c r="B2" s="57" t="s">
        <v>91</v>
      </c>
      <c r="C2" s="58" t="s">
        <v>209</v>
      </c>
      <c r="D2" s="58" t="s">
        <v>8</v>
      </c>
      <c r="E2" s="46"/>
      <c r="F2" s="55" t="s">
        <v>8</v>
      </c>
    </row>
    <row r="3" spans="1:14" ht="47.25" x14ac:dyDescent="0.25">
      <c r="A3" s="59" t="s">
        <v>92</v>
      </c>
      <c r="B3" s="60" t="s">
        <v>93</v>
      </c>
      <c r="C3" s="61">
        <v>5138.7276000000002</v>
      </c>
      <c r="D3" s="76">
        <v>5138.7276000000002</v>
      </c>
      <c r="E3" s="46"/>
    </row>
    <row r="4" spans="1:14" ht="28.5" customHeight="1" x14ac:dyDescent="0.25">
      <c r="A4" s="59" t="s">
        <v>94</v>
      </c>
      <c r="B4" s="60" t="s">
        <v>95</v>
      </c>
      <c r="C4" s="62">
        <v>1027.7455200000002</v>
      </c>
      <c r="D4" s="77">
        <f>D3*0.2</f>
        <v>1027.7455200000002</v>
      </c>
      <c r="E4" s="46"/>
    </row>
    <row r="5" spans="1:14" ht="47.25" x14ac:dyDescent="0.25">
      <c r="A5" s="59" t="s">
        <v>96</v>
      </c>
      <c r="B5" s="63" t="s">
        <v>97</v>
      </c>
      <c r="C5" s="64">
        <v>6166.4731199999997</v>
      </c>
      <c r="D5" s="76">
        <f>D3+D4</f>
        <v>6166.4731200000006</v>
      </c>
      <c r="E5" s="46"/>
    </row>
    <row r="6" spans="1:14" ht="31.5" x14ac:dyDescent="0.25">
      <c r="A6" s="59" t="s">
        <v>98</v>
      </c>
      <c r="B6" s="63" t="s">
        <v>99</v>
      </c>
      <c r="C6" s="62">
        <v>7839.7779006992305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8082.2576004516786</v>
      </c>
      <c r="E6" s="46"/>
      <c r="I6" s="65"/>
      <c r="J6" s="66"/>
      <c r="K6" s="65"/>
      <c r="L6" s="67"/>
      <c r="M6" s="65"/>
      <c r="N6" s="65"/>
    </row>
    <row r="7" spans="1:14" ht="47.25" x14ac:dyDescent="0.25">
      <c r="A7" s="59" t="s">
        <v>100</v>
      </c>
      <c r="B7" s="60" t="s">
        <v>101</v>
      </c>
      <c r="C7" s="68">
        <v>0</v>
      </c>
      <c r="D7" s="77">
        <v>0</v>
      </c>
      <c r="E7" s="46"/>
      <c r="I7" s="65"/>
      <c r="J7" s="65"/>
      <c r="K7" s="65"/>
      <c r="L7" s="65"/>
      <c r="M7" s="65"/>
      <c r="N7" s="65"/>
    </row>
    <row r="8" spans="1:14" ht="31.5" x14ac:dyDescent="0.25">
      <c r="A8" s="59" t="s">
        <v>102</v>
      </c>
      <c r="B8" s="60" t="s">
        <v>103</v>
      </c>
      <c r="C8" s="68">
        <v>6166.4731199999997</v>
      </c>
      <c r="D8" s="77">
        <f>D5-D7</f>
        <v>6166.4731200000006</v>
      </c>
      <c r="E8" s="46"/>
      <c r="I8" s="65"/>
      <c r="J8" s="65"/>
      <c r="K8" s="65"/>
      <c r="L8" s="65"/>
      <c r="M8" s="65"/>
      <c r="N8" s="65"/>
    </row>
    <row r="9" spans="1:14" ht="47.25" x14ac:dyDescent="0.25">
      <c r="A9" s="59" t="s">
        <v>104</v>
      </c>
      <c r="B9" s="60" t="s">
        <v>105</v>
      </c>
      <c r="C9" s="68">
        <v>5003.6208120000001</v>
      </c>
      <c r="D9" s="77">
        <f>SUM(D10:D17)</f>
        <v>4939.1861699999999</v>
      </c>
      <c r="E9" s="46"/>
      <c r="I9" s="66"/>
      <c r="J9" s="66"/>
      <c r="K9" s="66"/>
      <c r="L9" s="67"/>
      <c r="M9" s="65"/>
      <c r="N9" s="65"/>
    </row>
    <row r="10" spans="1:14" ht="15.75" x14ac:dyDescent="0.25">
      <c r="A10" s="59" t="s">
        <v>106</v>
      </c>
      <c r="B10" s="60" t="s">
        <v>107</v>
      </c>
      <c r="C10" s="68">
        <v>0</v>
      </c>
      <c r="D10" s="77">
        <v>0</v>
      </c>
      <c r="E10" s="78">
        <v>105.2557</v>
      </c>
      <c r="I10" s="65"/>
      <c r="J10" s="65"/>
      <c r="K10" s="65"/>
      <c r="L10" s="65"/>
      <c r="M10" s="65"/>
      <c r="N10" s="65"/>
    </row>
    <row r="11" spans="1:14" ht="15.75" x14ac:dyDescent="0.25">
      <c r="A11" s="59" t="s">
        <v>108</v>
      </c>
      <c r="B11" s="60" t="s">
        <v>109</v>
      </c>
      <c r="C11" s="68">
        <v>0</v>
      </c>
      <c r="D11" s="77">
        <v>0</v>
      </c>
      <c r="E11" s="78">
        <v>106.826398641827</v>
      </c>
      <c r="J11" s="66"/>
      <c r="K11" s="69"/>
      <c r="L11" s="65"/>
    </row>
    <row r="12" spans="1:14" ht="15.75" x14ac:dyDescent="0.25">
      <c r="A12" s="59" t="s">
        <v>110</v>
      </c>
      <c r="B12" s="60" t="s">
        <v>111</v>
      </c>
      <c r="C12" s="68">
        <v>0</v>
      </c>
      <c r="D12" s="77">
        <v>0</v>
      </c>
      <c r="E12" s="78">
        <v>105.561885224957</v>
      </c>
      <c r="J12" s="66"/>
      <c r="K12" s="65"/>
      <c r="L12" s="65"/>
    </row>
    <row r="13" spans="1:14" ht="15.75" x14ac:dyDescent="0.25">
      <c r="A13" s="59" t="s">
        <v>112</v>
      </c>
      <c r="B13" s="60" t="s">
        <v>113</v>
      </c>
      <c r="C13" s="68">
        <v>907.39964999999995</v>
      </c>
      <c r="D13" s="77">
        <v>907.39964999999995</v>
      </c>
      <c r="E13" s="78">
        <v>104.9354</v>
      </c>
      <c r="J13" s="66"/>
      <c r="K13" s="65"/>
      <c r="L13" s="65"/>
    </row>
    <row r="14" spans="1:14" ht="15.75" x14ac:dyDescent="0.25">
      <c r="A14" s="59" t="s">
        <v>114</v>
      </c>
      <c r="B14" s="60" t="s">
        <v>115</v>
      </c>
      <c r="C14" s="68">
        <v>4096.2211619999998</v>
      </c>
      <c r="D14" s="77">
        <v>4031.7865200000001</v>
      </c>
      <c r="E14" s="78">
        <v>113.87439215858601</v>
      </c>
      <c r="F14" s="70">
        <v>1.0369999999999999</v>
      </c>
    </row>
    <row r="15" spans="1:14" ht="15.75" x14ac:dyDescent="0.25">
      <c r="A15" s="59" t="s">
        <v>116</v>
      </c>
      <c r="B15" s="60" t="s">
        <v>117</v>
      </c>
      <c r="C15" s="68">
        <v>0</v>
      </c>
      <c r="D15" s="77">
        <v>0</v>
      </c>
      <c r="E15" s="78">
        <v>105.89170681013999</v>
      </c>
      <c r="F15" s="70">
        <v>1.076406</v>
      </c>
    </row>
    <row r="16" spans="1:14" ht="15.75" x14ac:dyDescent="0.25">
      <c r="A16" s="59" t="s">
        <v>118</v>
      </c>
      <c r="B16" s="60" t="s">
        <v>119</v>
      </c>
      <c r="C16" s="68">
        <v>0</v>
      </c>
      <c r="D16" s="77">
        <v>0</v>
      </c>
      <c r="E16" s="78">
        <v>105.30227480021099</v>
      </c>
      <c r="F16" s="70">
        <v>1.117309428</v>
      </c>
    </row>
    <row r="17" spans="1:6" ht="15.75" x14ac:dyDescent="0.25">
      <c r="A17" s="59" t="s">
        <v>120</v>
      </c>
      <c r="B17" s="60" t="s">
        <v>121</v>
      </c>
      <c r="C17" s="68">
        <v>0</v>
      </c>
      <c r="D17" s="77">
        <v>0</v>
      </c>
      <c r="E17" s="78">
        <v>104.794259089128</v>
      </c>
      <c r="F17" s="70">
        <v>1.159767186264</v>
      </c>
    </row>
    <row r="18" spans="1:6" ht="31.5" x14ac:dyDescent="0.25">
      <c r="A18" s="59">
        <v>8</v>
      </c>
      <c r="B18" s="60" t="s">
        <v>122</v>
      </c>
      <c r="C18" s="68">
        <v>7.8397779006992305</v>
      </c>
      <c r="D18" s="77">
        <f>D6/1000</f>
        <v>8.082257600451678</v>
      </c>
      <c r="E18" s="46"/>
    </row>
    <row r="19" spans="1:6" ht="63" x14ac:dyDescent="0.25">
      <c r="A19" s="59">
        <v>9</v>
      </c>
      <c r="B19" s="60" t="s">
        <v>123</v>
      </c>
      <c r="C19" s="68">
        <v>0</v>
      </c>
      <c r="D19" s="77">
        <v>0</v>
      </c>
      <c r="E19" s="46"/>
    </row>
    <row r="20" spans="1:6" ht="31.5" x14ac:dyDescent="0.25">
      <c r="A20" s="59">
        <v>10</v>
      </c>
      <c r="B20" s="63" t="s">
        <v>124</v>
      </c>
      <c r="C20" s="64">
        <v>7.8397779006992305</v>
      </c>
      <c r="D20" s="76">
        <f>D18+D19</f>
        <v>8.082257600451678</v>
      </c>
      <c r="E20" s="46"/>
    </row>
    <row r="22" spans="1:6" x14ac:dyDescent="0.25">
      <c r="C22" s="7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T6</vt:lpstr>
      <vt:lpstr>'КТП, 2КТП'!Заголовки_для_печати</vt:lpstr>
      <vt:lpstr>'T6'!Область_печати</vt:lpstr>
      <vt:lpstr>'КТП, 2КТП'!Область_печати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2021-12-24T13:05:27Z</dcterms:created>
  <dcterms:modified xsi:type="dcterms:W3CDTF">2023-02-24T12:27:02Z</dcterms:modified>
</cp:coreProperties>
</file>