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0-01-08-00-0-0010\"/>
    </mc:Choice>
  </mc:AlternateContent>
  <bookViews>
    <workbookView xWindow="0" yWindow="0" windowWidth="21645" windowHeight="10005" activeTab="1"/>
  </bookViews>
  <sheets>
    <sheet name="КЛ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КЛ!$15:$15</definedName>
    <definedName name="_xlnm.Print_Area" localSheetId="1">'T6'!$A$1:$D$20</definedName>
    <definedName name="_xlnm.Print_Area" localSheetId="0">КЛ!$A$9:$R$48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7" i="1" l="1"/>
  <c r="R46" i="1"/>
  <c r="R45" i="1"/>
  <c r="R43" i="1"/>
  <c r="R42" i="1"/>
  <c r="R41" i="1"/>
  <c r="R40" i="1"/>
  <c r="R39" i="1"/>
  <c r="R38" i="1"/>
  <c r="R37" i="1"/>
  <c r="R36" i="1"/>
  <c r="R35" i="1"/>
  <c r="R33" i="1"/>
  <c r="R32" i="1"/>
  <c r="R30" i="1"/>
  <c r="R29" i="1"/>
  <c r="R28" i="1"/>
  <c r="R27" i="1"/>
  <c r="R26" i="1"/>
  <c r="R25" i="1"/>
  <c r="R23" i="1"/>
  <c r="R22" i="1"/>
  <c r="R21" i="1"/>
  <c r="R20" i="1"/>
  <c r="R18" i="1"/>
  <c r="R17" i="1"/>
  <c r="R48" i="1" l="1"/>
</calcChain>
</file>

<file path=xl/sharedStrings.xml><?xml version="1.0" encoding="utf-8"?>
<sst xmlns="http://schemas.openxmlformats.org/spreadsheetml/2006/main" count="522" uniqueCount="162">
  <si>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</si>
  <si>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</si>
  <si>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</si>
  <si>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</si>
  <si>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</si>
  <si>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</si>
  <si>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</si>
  <si>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</si>
  <si>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</si>
  <si>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</si>
  <si>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</si>
  <si>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</si>
  <si>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</si>
  <si>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</si>
  <si>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</si>
  <si>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</si>
  <si>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</si>
  <si>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</si>
  <si>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</si>
  <si>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</si>
  <si>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</si>
  <si>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</si>
  <si>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</si>
  <si>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</si>
  <si>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</si>
  <si>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</si>
  <si>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</si>
  <si>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К-1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</si>
  <si>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</si>
  <si>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</si>
  <si>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</si>
  <si>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</si>
  <si>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</si>
  <si>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</si>
  <si>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</si>
  <si>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</si>
  <si>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</si>
  <si>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</si>
  <si>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</si>
  <si>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</si>
  <si>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</si>
  <si>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</si>
  <si>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</si>
  <si>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</si>
  <si>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</si>
  <si>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</si>
  <si>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</si>
  <si>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</si>
  <si>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</si>
  <si>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</si>
  <si>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</si>
  <si>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</si>
  <si>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</si>
  <si>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</si>
  <si>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</si>
  <si>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</si>
  <si>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</si>
  <si>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</si>
  <si>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</si>
  <si>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</si>
  <si>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</si>
  <si>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</si>
  <si>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</si>
  <si>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</si>
  <si>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</si>
  <si>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</si>
  <si>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</si>
  <si>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</si>
  <si>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</si>
  <si>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</si>
  <si>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</si>
  <si>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</si>
  <si>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</si>
  <si>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</si>
  <si>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</si>
  <si>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</si>
  <si>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</si>
  <si>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</si>
  <si>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</si>
  <si>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</si>
  <si>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</si>
  <si>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</si>
  <si>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</si>
  <si>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</si>
  <si>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</si>
  <si>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</si>
  <si>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</si>
  <si>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</si>
  <si>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</si>
  <si>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</si>
  <si>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</si>
  <si>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</si>
  <si>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</si>
  <si>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</si>
  <si>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</si>
  <si>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</si>
  <si>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</si>
  <si>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</si>
  <si>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</si>
  <si>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</si>
  <si>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</si>
  <si>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</si>
  <si>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</si>
  <si>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</si>
  <si>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</si>
  <si>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</si>
  <si>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</si>
  <si>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</si>
  <si>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</si>
  <si>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</si>
  <si>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</si>
  <si>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</si>
  <si>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</si>
  <si>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</si>
  <si>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</si>
  <si>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</si>
  <si>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</si>
  <si>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</si>
  <si>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</si>
  <si>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</si>
  <si>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</si>
  <si>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</si>
  <si>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</si>
  <si>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</si>
  <si>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</si>
  <si>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</si>
  <si>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</si>
  <si>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</si>
  <si>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</si>
  <si>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</si>
  <si>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</si>
  <si>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</si>
  <si>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</si>
  <si>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</si>
  <si>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</si>
  <si>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</si>
  <si>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</si>
  <si>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</si>
  <si>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</si>
  <si>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</si>
  <si>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</si>
  <si>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</si>
  <si>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</si>
  <si>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</si>
  <si>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</si>
  <si>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</si>
  <si>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</si>
  <si>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</si>
  <si>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</si>
  <si>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</si>
  <si>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</si>
  <si>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</si>
  <si>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</si>
  <si>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</si>
  <si>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</si>
  <si>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</si>
  <si>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</si>
  <si>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</si>
  <si>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</si>
  <si>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</si>
  <si>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Идентификатор инвестиционного проекта: M_22-1-10-01-08-00-0-0010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</si>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</sst>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/>
    </xf>
    <xf numFmtId="0" fontId="7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/>
    <xf numFmtId="0" fontId="2" fillId="0" borderId="0" xfId="0" applyFont="1" applyFill="1" applyAlignment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11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10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9" xfId="6" applyNumberFormat="1" applyFont="1" applyFill="1" applyBorder="1" applyAlignment="1" applyProtection="1">
      <alignment horizontal="center" vertical="center" wrapText="1"/>
    </xf>
    <xf numFmtId="0" fontId="2" fillId="0" borderId="9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0" xfId="6" applyNumberFormat="1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left" vertical="center" wrapText="1"/>
    </xf>
    <xf numFmtId="4" fontId="7" fillId="0" borderId="9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6" fillId="0" borderId="0" xfId="5" applyNumberFormat="1" applyFont="1" applyFill="1" applyProtection="1"/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6" fontId="12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60"/>
  <sheetViews>
    <sheetView zoomScale="55" zoomScaleNormal="55" workbookViewId="0"/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2" customWidth="1"/>
    <col min="8" max="9" width="16.75" style="42" customWidth="1"/>
    <col min="10" max="10" width="15.125" style="5" customWidth="1"/>
    <col min="11" max="11" width="14" style="4" customWidth="1"/>
    <col min="12" max="12" width="22.875" style="4" customWidth="1"/>
    <col min="13" max="13" width="13.5" style="4" customWidth="1"/>
    <col min="14" max="14" width="10.875" style="4" customWidth="1"/>
    <col min="15" max="15" width="13.875" style="4" customWidth="1"/>
    <col min="16" max="17" width="16.75" style="4" customWidth="1"/>
    <col min="18" max="18" width="15.125" style="4" customWidth="1"/>
    <col min="19" max="19" width="27.375" style="4" hidden="1" customWidth="1"/>
    <col min="20" max="16384" width="9" style="4"/>
  </cols>
  <sheetData>
    <row r="1" spans="1:18" ht="18.75" x14ac:dyDescent="0.25">
      <c r="G1" s="43"/>
      <c r="H1" s="4"/>
      <c r="I1" s="44"/>
      <c r="R1" s="44" t="s">
        <v>0</v>
      </c>
    </row>
    <row r="2" spans="1:18" ht="18.75" x14ac:dyDescent="0.3">
      <c r="G2" s="43"/>
      <c r="H2" s="4"/>
      <c r="I2" s="45"/>
      <c r="R2" s="45" t="s">
        <v>1</v>
      </c>
    </row>
    <row r="3" spans="1:18" ht="18.75" x14ac:dyDescent="0.3">
      <c r="G3" s="43"/>
      <c r="H3" s="4"/>
      <c r="I3" s="45"/>
      <c r="R3" s="45" t="s">
        <v>2</v>
      </c>
    </row>
    <row r="4" spans="1:18" ht="15.75" customHeight="1" x14ac:dyDescent="0.25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t="15.75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x14ac:dyDescent="0.25">
      <c r="A6" s="6" t="s">
        <v>161</v>
      </c>
      <c r="B6" s="8"/>
      <c r="C6" s="8"/>
      <c r="D6" s="8"/>
      <c r="E6" s="8"/>
      <c r="F6" s="8"/>
      <c r="G6" s="8"/>
      <c r="H6" s="8"/>
      <c r="I6" s="8"/>
    </row>
    <row r="7" spans="1:18" s="39" customFormat="1" x14ac:dyDescent="0.25">
      <c r="A7" s="7" t="s">
        <v>159</v>
      </c>
      <c r="B7" s="7"/>
      <c r="C7" s="7"/>
      <c r="D7" s="7"/>
      <c r="E7" s="7"/>
      <c r="F7" s="7"/>
      <c r="G7" s="7"/>
      <c r="H7" s="7"/>
      <c r="I7" s="7"/>
      <c r="J7" s="5"/>
    </row>
    <row r="8" spans="1:18" s="39" customFormat="1" x14ac:dyDescent="0.25">
      <c r="A8" s="7" t="s">
        <v>160</v>
      </c>
      <c r="B8" s="7"/>
      <c r="C8" s="7"/>
      <c r="D8" s="7"/>
      <c r="E8" s="7"/>
      <c r="F8" s="7"/>
      <c r="G8" s="7"/>
      <c r="H8" s="7"/>
      <c r="I8" s="7"/>
      <c r="J8" s="5"/>
    </row>
    <row r="9" spans="1:18" x14ac:dyDescent="0.25">
      <c r="A9" s="8"/>
      <c r="B9" s="8"/>
      <c r="C9" s="8"/>
      <c r="D9" s="8"/>
      <c r="E9" s="8"/>
      <c r="F9" s="8"/>
      <c r="G9" s="8"/>
      <c r="H9" s="8"/>
      <c r="I9" s="8"/>
    </row>
    <row r="10" spans="1:18" ht="15.75" customHeight="1" x14ac:dyDescent="0.25">
      <c r="A10" s="67" t="s">
        <v>4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1:18" ht="15.75" customHeight="1" x14ac:dyDescent="0.25">
      <c r="A11" s="68" t="s">
        <v>5</v>
      </c>
      <c r="B11" s="69" t="s">
        <v>6</v>
      </c>
      <c r="C11" s="70" t="s">
        <v>7</v>
      </c>
      <c r="D11" s="70"/>
      <c r="E11" s="70"/>
      <c r="F11" s="70"/>
      <c r="G11" s="70"/>
      <c r="H11" s="70"/>
      <c r="I11" s="70"/>
      <c r="J11" s="70"/>
      <c r="K11" s="70" t="s">
        <v>8</v>
      </c>
      <c r="L11" s="70"/>
      <c r="M11" s="70"/>
      <c r="N11" s="70"/>
      <c r="O11" s="70"/>
      <c r="P11" s="70"/>
      <c r="Q11" s="70"/>
      <c r="R11" s="70"/>
    </row>
    <row r="12" spans="1:18" ht="33" customHeight="1" x14ac:dyDescent="0.25">
      <c r="A12" s="68"/>
      <c r="B12" s="69"/>
      <c r="C12" s="69" t="s">
        <v>9</v>
      </c>
      <c r="D12" s="69"/>
      <c r="E12" s="69"/>
      <c r="F12" s="69"/>
      <c r="G12" s="69"/>
      <c r="H12" s="69"/>
      <c r="I12" s="69"/>
      <c r="J12" s="69"/>
      <c r="K12" s="71" t="s">
        <v>158</v>
      </c>
      <c r="L12" s="72"/>
      <c r="M12" s="72"/>
      <c r="N12" s="72"/>
      <c r="O12" s="72"/>
      <c r="P12" s="72"/>
      <c r="Q12" s="72"/>
      <c r="R12" s="73"/>
    </row>
    <row r="13" spans="1:18" ht="33.75" customHeight="1" x14ac:dyDescent="0.25">
      <c r="A13" s="68"/>
      <c r="B13" s="69"/>
      <c r="C13" s="69" t="s">
        <v>10</v>
      </c>
      <c r="D13" s="69"/>
      <c r="E13" s="69"/>
      <c r="F13" s="69"/>
      <c r="G13" s="69" t="s">
        <v>11</v>
      </c>
      <c r="H13" s="69"/>
      <c r="I13" s="69"/>
      <c r="J13" s="69"/>
      <c r="K13" s="69" t="s">
        <v>10</v>
      </c>
      <c r="L13" s="69"/>
      <c r="M13" s="69"/>
      <c r="N13" s="69"/>
      <c r="O13" s="69" t="s">
        <v>11</v>
      </c>
      <c r="P13" s="69"/>
      <c r="Q13" s="69"/>
      <c r="R13" s="69"/>
    </row>
    <row r="14" spans="1:18" s="10" customFormat="1" ht="110.25" x14ac:dyDescent="0.25">
      <c r="A14" s="68"/>
      <c r="B14" s="69"/>
      <c r="C14" s="41" t="s">
        <v>12</v>
      </c>
      <c r="D14" s="41" t="s">
        <v>13</v>
      </c>
      <c r="E14" s="41" t="s">
        <v>14</v>
      </c>
      <c r="F14" s="41" t="s">
        <v>15</v>
      </c>
      <c r="G14" s="41" t="s">
        <v>16</v>
      </c>
      <c r="H14" s="41" t="s">
        <v>17</v>
      </c>
      <c r="I14" s="41" t="s">
        <v>18</v>
      </c>
      <c r="J14" s="9" t="s">
        <v>19</v>
      </c>
      <c r="K14" s="41" t="s">
        <v>12</v>
      </c>
      <c r="L14" s="41" t="s">
        <v>13</v>
      </c>
      <c r="M14" s="41" t="s">
        <v>14</v>
      </c>
      <c r="N14" s="41" t="s">
        <v>15</v>
      </c>
      <c r="O14" s="41" t="s">
        <v>16</v>
      </c>
      <c r="P14" s="41" t="s">
        <v>20</v>
      </c>
      <c r="Q14" s="41" t="s">
        <v>18</v>
      </c>
      <c r="R14" s="9" t="s">
        <v>19</v>
      </c>
    </row>
    <row r="15" spans="1:18" s="12" customFormat="1" x14ac:dyDescent="0.25">
      <c r="A15" s="11">
        <v>1</v>
      </c>
      <c r="B15" s="41">
        <v>2</v>
      </c>
      <c r="C15" s="41">
        <v>3</v>
      </c>
      <c r="D15" s="41">
        <v>4</v>
      </c>
      <c r="E15" s="41">
        <v>5</v>
      </c>
      <c r="F15" s="41">
        <v>6</v>
      </c>
      <c r="G15" s="41">
        <v>7</v>
      </c>
      <c r="H15" s="41">
        <v>8</v>
      </c>
      <c r="I15" s="41"/>
      <c r="J15" s="9">
        <v>9</v>
      </c>
      <c r="K15" s="41">
        <v>10</v>
      </c>
      <c r="L15" s="9">
        <v>11</v>
      </c>
      <c r="M15" s="41">
        <v>12</v>
      </c>
      <c r="N15" s="9">
        <v>13</v>
      </c>
      <c r="O15" s="41">
        <v>14</v>
      </c>
      <c r="P15" s="9">
        <v>15</v>
      </c>
      <c r="Q15" s="9"/>
      <c r="R15" s="41">
        <v>16</v>
      </c>
    </row>
    <row r="16" spans="1:18" s="12" customFormat="1" ht="31.5" x14ac:dyDescent="0.25">
      <c r="A16" s="13">
        <v>1</v>
      </c>
      <c r="B16" s="14" t="s">
        <v>21</v>
      </c>
      <c r="C16" s="41" t="s">
        <v>22</v>
      </c>
      <c r="D16" s="41" t="s">
        <v>22</v>
      </c>
      <c r="E16" s="41" t="s">
        <v>22</v>
      </c>
      <c r="F16" s="41" t="s">
        <v>22</v>
      </c>
      <c r="G16" s="41" t="s">
        <v>22</v>
      </c>
      <c r="H16" s="41" t="s">
        <v>22</v>
      </c>
      <c r="I16" s="41" t="s">
        <v>22</v>
      </c>
      <c r="J16" s="41" t="s">
        <v>22</v>
      </c>
      <c r="K16" s="41" t="s">
        <v>22</v>
      </c>
      <c r="L16" s="41" t="s">
        <v>22</v>
      </c>
      <c r="M16" s="41" t="s">
        <v>22</v>
      </c>
      <c r="N16" s="41" t="s">
        <v>22</v>
      </c>
      <c r="O16" s="41" t="s">
        <v>22</v>
      </c>
      <c r="P16" s="41" t="s">
        <v>22</v>
      </c>
      <c r="Q16" s="41" t="s">
        <v>22</v>
      </c>
      <c r="R16" s="41" t="s">
        <v>22</v>
      </c>
    </row>
    <row r="17" spans="1:19" s="12" customFormat="1" ht="31.5" hidden="1" x14ac:dyDescent="0.25">
      <c r="A17" s="15" t="s">
        <v>23</v>
      </c>
      <c r="B17" s="20" t="s">
        <v>24</v>
      </c>
      <c r="C17" s="41" t="s">
        <v>22</v>
      </c>
      <c r="D17" s="41" t="s">
        <v>22</v>
      </c>
      <c r="E17" s="41" t="s">
        <v>22</v>
      </c>
      <c r="F17" s="41" t="s">
        <v>22</v>
      </c>
      <c r="G17" s="41" t="s">
        <v>22</v>
      </c>
      <c r="H17" s="41" t="s">
        <v>22</v>
      </c>
      <c r="I17" s="41" t="s">
        <v>22</v>
      </c>
      <c r="J17" s="41" t="s">
        <v>22</v>
      </c>
      <c r="K17" s="41">
        <v>10</v>
      </c>
      <c r="L17" s="16" t="s">
        <v>25</v>
      </c>
      <c r="M17" s="41"/>
      <c r="N17" s="16" t="s">
        <v>26</v>
      </c>
      <c r="O17" s="17" t="s">
        <v>27</v>
      </c>
      <c r="P17" s="41"/>
      <c r="Q17" s="41">
        <v>1.08</v>
      </c>
      <c r="R17" s="18">
        <f>M17*P17*Q17</f>
        <v>0</v>
      </c>
    </row>
    <row r="18" spans="1:19" s="19" customFormat="1" ht="31.5" x14ac:dyDescent="0.25">
      <c r="A18" s="15" t="s">
        <v>28</v>
      </c>
      <c r="B18" s="20" t="s">
        <v>29</v>
      </c>
      <c r="C18" s="41" t="s">
        <v>22</v>
      </c>
      <c r="D18" s="41" t="s">
        <v>22</v>
      </c>
      <c r="E18" s="41" t="s">
        <v>22</v>
      </c>
      <c r="F18" s="41" t="s">
        <v>22</v>
      </c>
      <c r="G18" s="41" t="s">
        <v>22</v>
      </c>
      <c r="H18" s="41" t="s">
        <v>22</v>
      </c>
      <c r="I18" s="41" t="s">
        <v>22</v>
      </c>
      <c r="J18" s="41" t="s">
        <v>22</v>
      </c>
      <c r="K18" s="41">
        <v>0.4</v>
      </c>
      <c r="L18" s="16" t="s">
        <v>25</v>
      </c>
      <c r="M18" s="41">
        <v>0.5</v>
      </c>
      <c r="N18" s="16" t="s">
        <v>26</v>
      </c>
      <c r="O18" s="23" t="s">
        <v>121</v>
      </c>
      <c r="P18" s="23">
        <v>1116</v>
      </c>
      <c r="Q18" s="41">
        <v>1.08</v>
      </c>
      <c r="R18" s="18">
        <f>M18*P18*Q18</f>
        <v>602.64</v>
      </c>
    </row>
    <row r="19" spans="1:19" s="12" customFormat="1" x14ac:dyDescent="0.25">
      <c r="A19" s="13">
        <v>2</v>
      </c>
      <c r="B19" s="46" t="s">
        <v>30</v>
      </c>
      <c r="C19" s="41" t="s">
        <v>22</v>
      </c>
      <c r="D19" s="41" t="s">
        <v>22</v>
      </c>
      <c r="E19" s="41" t="s">
        <v>22</v>
      </c>
      <c r="F19" s="41" t="s">
        <v>22</v>
      </c>
      <c r="G19" s="41" t="s">
        <v>22</v>
      </c>
      <c r="H19" s="41" t="s">
        <v>22</v>
      </c>
      <c r="I19" s="41" t="s">
        <v>22</v>
      </c>
      <c r="J19" s="41" t="s">
        <v>22</v>
      </c>
      <c r="K19" s="41" t="s">
        <v>22</v>
      </c>
      <c r="L19" s="41" t="s">
        <v>22</v>
      </c>
      <c r="M19" s="41" t="s">
        <v>22</v>
      </c>
      <c r="N19" s="41" t="s">
        <v>22</v>
      </c>
      <c r="O19" s="41" t="s">
        <v>22</v>
      </c>
      <c r="P19" s="41" t="s">
        <v>22</v>
      </c>
      <c r="Q19" s="41" t="s">
        <v>22</v>
      </c>
      <c r="R19" s="41" t="s">
        <v>22</v>
      </c>
    </row>
    <row r="20" spans="1:19" s="12" customFormat="1" ht="47.25" hidden="1" x14ac:dyDescent="0.25">
      <c r="A20" s="15" t="s">
        <v>31</v>
      </c>
      <c r="B20" s="20" t="s">
        <v>32</v>
      </c>
      <c r="C20" s="41" t="s">
        <v>22</v>
      </c>
      <c r="D20" s="41" t="s">
        <v>22</v>
      </c>
      <c r="E20" s="41" t="s">
        <v>22</v>
      </c>
      <c r="F20" s="41" t="s">
        <v>22</v>
      </c>
      <c r="G20" s="41" t="s">
        <v>22</v>
      </c>
      <c r="H20" s="41" t="s">
        <v>22</v>
      </c>
      <c r="I20" s="41" t="s">
        <v>22</v>
      </c>
      <c r="J20" s="41" t="s">
        <v>22</v>
      </c>
      <c r="K20" s="41">
        <v>10</v>
      </c>
      <c r="L20" s="16" t="s">
        <v>33</v>
      </c>
      <c r="M20" s="41"/>
      <c r="N20" s="16" t="s">
        <v>26</v>
      </c>
      <c r="O20" s="17" t="s">
        <v>34</v>
      </c>
      <c r="P20" s="41">
        <v>2320</v>
      </c>
      <c r="Q20" s="41">
        <v>1</v>
      </c>
      <c r="R20" s="18">
        <f t="shared" ref="R20:R29" si="0">M20*P20*Q20</f>
        <v>0</v>
      </c>
    </row>
    <row r="21" spans="1:19" s="12" customFormat="1" ht="47.25" hidden="1" x14ac:dyDescent="0.25">
      <c r="A21" s="15" t="s">
        <v>35</v>
      </c>
      <c r="B21" s="20" t="s">
        <v>32</v>
      </c>
      <c r="C21" s="41" t="s">
        <v>22</v>
      </c>
      <c r="D21" s="41" t="s">
        <v>22</v>
      </c>
      <c r="E21" s="41" t="s">
        <v>22</v>
      </c>
      <c r="F21" s="41" t="s">
        <v>22</v>
      </c>
      <c r="G21" s="41" t="s">
        <v>22</v>
      </c>
      <c r="H21" s="41" t="s">
        <v>22</v>
      </c>
      <c r="I21" s="41" t="s">
        <v>22</v>
      </c>
      <c r="J21" s="41" t="s">
        <v>22</v>
      </c>
      <c r="K21" s="41">
        <v>10</v>
      </c>
      <c r="L21" s="16" t="s">
        <v>36</v>
      </c>
      <c r="M21" s="41"/>
      <c r="N21" s="16" t="s">
        <v>26</v>
      </c>
      <c r="O21" s="17" t="s">
        <v>37</v>
      </c>
      <c r="P21" s="41">
        <v>2703</v>
      </c>
      <c r="Q21" s="41">
        <v>1</v>
      </c>
      <c r="R21" s="18">
        <f t="shared" si="0"/>
        <v>0</v>
      </c>
    </row>
    <row r="22" spans="1:19" s="12" customFormat="1" ht="47.25" hidden="1" x14ac:dyDescent="0.25">
      <c r="A22" s="15" t="s">
        <v>38</v>
      </c>
      <c r="B22" s="20" t="s">
        <v>32</v>
      </c>
      <c r="C22" s="41" t="s">
        <v>22</v>
      </c>
      <c r="D22" s="41" t="s">
        <v>22</v>
      </c>
      <c r="E22" s="41" t="s">
        <v>22</v>
      </c>
      <c r="F22" s="41" t="s">
        <v>22</v>
      </c>
      <c r="G22" s="41" t="s">
        <v>22</v>
      </c>
      <c r="H22" s="41" t="s">
        <v>22</v>
      </c>
      <c r="I22" s="41" t="s">
        <v>22</v>
      </c>
      <c r="J22" s="41" t="s">
        <v>22</v>
      </c>
      <c r="K22" s="41">
        <v>0.4</v>
      </c>
      <c r="L22" s="16" t="s">
        <v>33</v>
      </c>
      <c r="M22" s="41"/>
      <c r="N22" s="16" t="s">
        <v>26</v>
      </c>
      <c r="O22" s="17" t="s">
        <v>39</v>
      </c>
      <c r="P22" s="41">
        <v>1388</v>
      </c>
      <c r="Q22" s="41">
        <v>1</v>
      </c>
      <c r="R22" s="18">
        <f t="shared" si="0"/>
        <v>0</v>
      </c>
    </row>
    <row r="23" spans="1:19" s="12" customFormat="1" ht="47.25" x14ac:dyDescent="0.25">
      <c r="A23" s="15" t="s">
        <v>40</v>
      </c>
      <c r="B23" s="20" t="s">
        <v>32</v>
      </c>
      <c r="C23" s="41" t="s">
        <v>22</v>
      </c>
      <c r="D23" s="41" t="s">
        <v>22</v>
      </c>
      <c r="E23" s="41" t="s">
        <v>22</v>
      </c>
      <c r="F23" s="41" t="s">
        <v>22</v>
      </c>
      <c r="G23" s="41" t="s">
        <v>22</v>
      </c>
      <c r="H23" s="41" t="s">
        <v>22</v>
      </c>
      <c r="I23" s="41" t="s">
        <v>22</v>
      </c>
      <c r="J23" s="41" t="s">
        <v>22</v>
      </c>
      <c r="K23" s="41">
        <v>0.4</v>
      </c>
      <c r="L23" s="16" t="s">
        <v>36</v>
      </c>
      <c r="M23" s="41">
        <v>0.15</v>
      </c>
      <c r="N23" s="16" t="s">
        <v>26</v>
      </c>
      <c r="O23" s="17" t="s">
        <v>41</v>
      </c>
      <c r="P23" s="41">
        <v>1771</v>
      </c>
      <c r="Q23" s="41">
        <v>1</v>
      </c>
      <c r="R23" s="18">
        <f t="shared" si="0"/>
        <v>265.64999999999998</v>
      </c>
    </row>
    <row r="24" spans="1:19" s="12" customFormat="1" hidden="1" x14ac:dyDescent="0.25">
      <c r="A24" s="21">
        <v>3</v>
      </c>
      <c r="B24" s="14" t="s">
        <v>42</v>
      </c>
      <c r="C24" s="41" t="s">
        <v>22</v>
      </c>
      <c r="D24" s="41" t="s">
        <v>22</v>
      </c>
      <c r="E24" s="41" t="s">
        <v>22</v>
      </c>
      <c r="F24" s="41" t="s">
        <v>22</v>
      </c>
      <c r="G24" s="41" t="s">
        <v>22</v>
      </c>
      <c r="H24" s="41" t="s">
        <v>22</v>
      </c>
      <c r="I24" s="41" t="s">
        <v>22</v>
      </c>
      <c r="J24" s="41" t="s">
        <v>22</v>
      </c>
      <c r="K24" s="41" t="s">
        <v>22</v>
      </c>
      <c r="L24" s="41" t="s">
        <v>22</v>
      </c>
      <c r="M24" s="41" t="s">
        <v>22</v>
      </c>
      <c r="N24" s="41" t="s">
        <v>22</v>
      </c>
      <c r="O24" s="41" t="s">
        <v>22</v>
      </c>
      <c r="P24" s="41" t="s">
        <v>22</v>
      </c>
      <c r="Q24" s="41" t="s">
        <v>22</v>
      </c>
      <c r="R24" s="41" t="s">
        <v>22</v>
      </c>
    </row>
    <row r="25" spans="1:19" s="12" customFormat="1" ht="47.25" hidden="1" x14ac:dyDescent="0.25">
      <c r="A25" s="15" t="s">
        <v>43</v>
      </c>
      <c r="B25" s="22" t="s">
        <v>44</v>
      </c>
      <c r="C25" s="41" t="s">
        <v>22</v>
      </c>
      <c r="D25" s="41" t="s">
        <v>22</v>
      </c>
      <c r="E25" s="41" t="s">
        <v>22</v>
      </c>
      <c r="F25" s="41" t="s">
        <v>22</v>
      </c>
      <c r="G25" s="41" t="s">
        <v>22</v>
      </c>
      <c r="H25" s="41" t="s">
        <v>22</v>
      </c>
      <c r="I25" s="41" t="s">
        <v>22</v>
      </c>
      <c r="J25" s="41" t="s">
        <v>22</v>
      </c>
      <c r="K25" s="41"/>
      <c r="L25" s="16"/>
      <c r="M25" s="41"/>
      <c r="N25" s="23" t="s">
        <v>45</v>
      </c>
      <c r="O25" s="23" t="s">
        <v>46</v>
      </c>
      <c r="P25" s="23">
        <v>1.3</v>
      </c>
      <c r="Q25" s="41">
        <v>1</v>
      </c>
      <c r="R25" s="18">
        <f t="shared" si="0"/>
        <v>0</v>
      </c>
    </row>
    <row r="26" spans="1:19" s="12" customFormat="1" ht="63" hidden="1" x14ac:dyDescent="0.25">
      <c r="A26" s="15" t="s">
        <v>47</v>
      </c>
      <c r="B26" s="22" t="s">
        <v>48</v>
      </c>
      <c r="C26" s="41" t="s">
        <v>22</v>
      </c>
      <c r="D26" s="41" t="s">
        <v>22</v>
      </c>
      <c r="E26" s="41" t="s">
        <v>22</v>
      </c>
      <c r="F26" s="41" t="s">
        <v>22</v>
      </c>
      <c r="G26" s="41" t="s">
        <v>22</v>
      </c>
      <c r="H26" s="41" t="s">
        <v>22</v>
      </c>
      <c r="I26" s="41" t="s">
        <v>22</v>
      </c>
      <c r="J26" s="41" t="s">
        <v>22</v>
      </c>
      <c r="K26" s="41"/>
      <c r="L26" s="16"/>
      <c r="M26" s="41"/>
      <c r="N26" s="23" t="s">
        <v>45</v>
      </c>
      <c r="O26" s="23" t="s">
        <v>49</v>
      </c>
      <c r="P26" s="23">
        <v>2.3199999999999998</v>
      </c>
      <c r="Q26" s="41">
        <v>1</v>
      </c>
      <c r="R26" s="18">
        <f t="shared" si="0"/>
        <v>0</v>
      </c>
    </row>
    <row r="27" spans="1:19" s="12" customFormat="1" ht="63" hidden="1" x14ac:dyDescent="0.25">
      <c r="A27" s="15" t="s">
        <v>50</v>
      </c>
      <c r="B27" s="22" t="s">
        <v>51</v>
      </c>
      <c r="C27" s="41" t="s">
        <v>22</v>
      </c>
      <c r="D27" s="41" t="s">
        <v>22</v>
      </c>
      <c r="E27" s="41" t="s">
        <v>22</v>
      </c>
      <c r="F27" s="41" t="s">
        <v>22</v>
      </c>
      <c r="G27" s="41" t="s">
        <v>22</v>
      </c>
      <c r="H27" s="41" t="s">
        <v>22</v>
      </c>
      <c r="I27" s="41" t="s">
        <v>22</v>
      </c>
      <c r="J27" s="41" t="s">
        <v>22</v>
      </c>
      <c r="K27" s="41"/>
      <c r="L27" s="16"/>
      <c r="M27" s="41"/>
      <c r="N27" s="23" t="s">
        <v>52</v>
      </c>
      <c r="O27" s="23" t="s">
        <v>53</v>
      </c>
      <c r="P27" s="23">
        <v>30</v>
      </c>
      <c r="Q27" s="23">
        <v>1</v>
      </c>
      <c r="R27" s="18">
        <f t="shared" si="0"/>
        <v>0</v>
      </c>
      <c r="S27" s="16" t="s">
        <v>54</v>
      </c>
    </row>
    <row r="28" spans="1:19" s="12" customFormat="1" ht="94.5" hidden="1" x14ac:dyDescent="0.25">
      <c r="A28" s="15" t="s">
        <v>55</v>
      </c>
      <c r="B28" s="22" t="s">
        <v>56</v>
      </c>
      <c r="C28" s="41" t="s">
        <v>22</v>
      </c>
      <c r="D28" s="41" t="s">
        <v>22</v>
      </c>
      <c r="E28" s="41" t="s">
        <v>22</v>
      </c>
      <c r="F28" s="41" t="s">
        <v>22</v>
      </c>
      <c r="G28" s="41" t="s">
        <v>22</v>
      </c>
      <c r="H28" s="41" t="s">
        <v>22</v>
      </c>
      <c r="I28" s="41" t="s">
        <v>22</v>
      </c>
      <c r="J28" s="41" t="s">
        <v>22</v>
      </c>
      <c r="K28" s="41"/>
      <c r="L28" s="16"/>
      <c r="M28" s="41"/>
      <c r="N28" s="23" t="s">
        <v>52</v>
      </c>
      <c r="O28" s="23" t="s">
        <v>57</v>
      </c>
      <c r="P28" s="23">
        <v>261</v>
      </c>
      <c r="Q28" s="23">
        <v>1</v>
      </c>
      <c r="R28" s="18">
        <f t="shared" si="0"/>
        <v>0</v>
      </c>
      <c r="S28" s="16" t="s">
        <v>58</v>
      </c>
    </row>
    <row r="29" spans="1:19" s="12" customFormat="1" ht="47.25" hidden="1" x14ac:dyDescent="0.25">
      <c r="A29" s="15" t="s">
        <v>59</v>
      </c>
      <c r="B29" s="22" t="s">
        <v>60</v>
      </c>
      <c r="C29" s="41" t="s">
        <v>22</v>
      </c>
      <c r="D29" s="41" t="s">
        <v>22</v>
      </c>
      <c r="E29" s="41" t="s">
        <v>22</v>
      </c>
      <c r="F29" s="41" t="s">
        <v>22</v>
      </c>
      <c r="G29" s="41" t="s">
        <v>22</v>
      </c>
      <c r="H29" s="41" t="s">
        <v>22</v>
      </c>
      <c r="I29" s="41" t="s">
        <v>22</v>
      </c>
      <c r="J29" s="41" t="s">
        <v>22</v>
      </c>
      <c r="K29" s="41"/>
      <c r="L29" s="16"/>
      <c r="M29" s="41"/>
      <c r="N29" s="23" t="s">
        <v>61</v>
      </c>
      <c r="O29" s="23" t="s">
        <v>62</v>
      </c>
      <c r="P29" s="23">
        <v>6.9</v>
      </c>
      <c r="Q29" s="23">
        <v>1.18</v>
      </c>
      <c r="R29" s="18">
        <f t="shared" si="0"/>
        <v>0</v>
      </c>
    </row>
    <row r="30" spans="1:19" s="12" customFormat="1" ht="31.5" hidden="1" x14ac:dyDescent="0.25">
      <c r="A30" s="15" t="s">
        <v>63</v>
      </c>
      <c r="B30" s="22" t="s">
        <v>64</v>
      </c>
      <c r="C30" s="41" t="s">
        <v>22</v>
      </c>
      <c r="D30" s="41" t="s">
        <v>22</v>
      </c>
      <c r="E30" s="41" t="s">
        <v>22</v>
      </c>
      <c r="F30" s="41" t="s">
        <v>22</v>
      </c>
      <c r="G30" s="41" t="s">
        <v>22</v>
      </c>
      <c r="H30" s="41" t="s">
        <v>22</v>
      </c>
      <c r="I30" s="41" t="s">
        <v>22</v>
      </c>
      <c r="J30" s="41" t="s">
        <v>22</v>
      </c>
      <c r="K30" s="41"/>
      <c r="L30" s="16"/>
      <c r="M30" s="41"/>
      <c r="N30" s="23" t="s">
        <v>65</v>
      </c>
      <c r="O30" s="23" t="s">
        <v>66</v>
      </c>
      <c r="P30" s="23">
        <v>6890</v>
      </c>
      <c r="Q30" s="23">
        <v>1.04</v>
      </c>
      <c r="R30" s="18">
        <f>M30*P30*Q30</f>
        <v>0</v>
      </c>
    </row>
    <row r="31" spans="1:19" s="12" customFormat="1" hidden="1" x14ac:dyDescent="0.25">
      <c r="A31" s="21">
        <v>4</v>
      </c>
      <c r="B31" s="24" t="s">
        <v>67</v>
      </c>
      <c r="C31" s="41" t="s">
        <v>22</v>
      </c>
      <c r="D31" s="41" t="s">
        <v>22</v>
      </c>
      <c r="E31" s="41" t="s">
        <v>22</v>
      </c>
      <c r="F31" s="41" t="s">
        <v>22</v>
      </c>
      <c r="G31" s="41" t="s">
        <v>22</v>
      </c>
      <c r="H31" s="41" t="s">
        <v>22</v>
      </c>
      <c r="I31" s="41" t="s">
        <v>22</v>
      </c>
      <c r="J31" s="41" t="s">
        <v>22</v>
      </c>
      <c r="K31" s="41" t="s">
        <v>22</v>
      </c>
      <c r="L31" s="41" t="s">
        <v>22</v>
      </c>
      <c r="M31" s="41" t="s">
        <v>22</v>
      </c>
      <c r="N31" s="41" t="s">
        <v>22</v>
      </c>
      <c r="O31" s="41" t="s">
        <v>22</v>
      </c>
      <c r="P31" s="41" t="s">
        <v>22</v>
      </c>
      <c r="Q31" s="41" t="s">
        <v>22</v>
      </c>
      <c r="R31" s="41" t="s">
        <v>22</v>
      </c>
    </row>
    <row r="32" spans="1:19" s="12" customFormat="1" ht="31.5" hidden="1" x14ac:dyDescent="0.25">
      <c r="A32" s="15" t="s">
        <v>68</v>
      </c>
      <c r="B32" s="22" t="s">
        <v>69</v>
      </c>
      <c r="C32" s="41" t="s">
        <v>22</v>
      </c>
      <c r="D32" s="41" t="s">
        <v>22</v>
      </c>
      <c r="E32" s="41" t="s">
        <v>22</v>
      </c>
      <c r="F32" s="41" t="s">
        <v>22</v>
      </c>
      <c r="G32" s="41" t="s">
        <v>22</v>
      </c>
      <c r="H32" s="41" t="s">
        <v>22</v>
      </c>
      <c r="I32" s="41" t="s">
        <v>22</v>
      </c>
      <c r="J32" s="41" t="s">
        <v>22</v>
      </c>
      <c r="K32" s="41"/>
      <c r="L32" s="16"/>
      <c r="M32" s="41"/>
      <c r="N32" s="23" t="s">
        <v>70</v>
      </c>
      <c r="O32" s="23" t="s">
        <v>71</v>
      </c>
      <c r="P32" s="23">
        <v>162</v>
      </c>
      <c r="Q32" s="23">
        <v>1.02</v>
      </c>
      <c r="R32" s="18">
        <f t="shared" ref="R32:R33" si="1">M32*P32*Q32</f>
        <v>0</v>
      </c>
      <c r="S32" s="16" t="s">
        <v>72</v>
      </c>
    </row>
    <row r="33" spans="1:19" s="12" customFormat="1" ht="31.5" hidden="1" x14ac:dyDescent="0.25">
      <c r="A33" s="15" t="s">
        <v>73</v>
      </c>
      <c r="B33" s="22" t="s">
        <v>69</v>
      </c>
      <c r="C33" s="41" t="s">
        <v>22</v>
      </c>
      <c r="D33" s="41" t="s">
        <v>22</v>
      </c>
      <c r="E33" s="41" t="s">
        <v>22</v>
      </c>
      <c r="F33" s="41" t="s">
        <v>22</v>
      </c>
      <c r="G33" s="41" t="s">
        <v>22</v>
      </c>
      <c r="H33" s="41" t="s">
        <v>22</v>
      </c>
      <c r="I33" s="41" t="s">
        <v>22</v>
      </c>
      <c r="J33" s="41" t="s">
        <v>22</v>
      </c>
      <c r="K33" s="41"/>
      <c r="L33" s="16"/>
      <c r="M33" s="41"/>
      <c r="N33" s="23" t="s">
        <v>70</v>
      </c>
      <c r="O33" s="23" t="s">
        <v>74</v>
      </c>
      <c r="P33" s="23">
        <v>56</v>
      </c>
      <c r="Q33" s="23">
        <v>1.02</v>
      </c>
      <c r="R33" s="18">
        <f t="shared" si="1"/>
        <v>0</v>
      </c>
      <c r="S33" s="16" t="s">
        <v>75</v>
      </c>
    </row>
    <row r="34" spans="1:19" s="12" customFormat="1" x14ac:dyDescent="0.25">
      <c r="A34" s="21">
        <v>5</v>
      </c>
      <c r="B34" s="47" t="s">
        <v>76</v>
      </c>
      <c r="C34" s="41" t="s">
        <v>22</v>
      </c>
      <c r="D34" s="41" t="s">
        <v>22</v>
      </c>
      <c r="E34" s="41" t="s">
        <v>22</v>
      </c>
      <c r="F34" s="41" t="s">
        <v>22</v>
      </c>
      <c r="G34" s="41" t="s">
        <v>22</v>
      </c>
      <c r="H34" s="41" t="s">
        <v>22</v>
      </c>
      <c r="I34" s="41" t="s">
        <v>22</v>
      </c>
      <c r="J34" s="41" t="s">
        <v>22</v>
      </c>
      <c r="K34" s="41" t="s">
        <v>22</v>
      </c>
      <c r="L34" s="41" t="s">
        <v>22</v>
      </c>
      <c r="M34" s="41" t="s">
        <v>22</v>
      </c>
      <c r="N34" s="41" t="s">
        <v>22</v>
      </c>
      <c r="O34" s="41" t="s">
        <v>22</v>
      </c>
      <c r="P34" s="41" t="s">
        <v>22</v>
      </c>
      <c r="Q34" s="41" t="s">
        <v>22</v>
      </c>
      <c r="R34" s="41" t="s">
        <v>22</v>
      </c>
    </row>
    <row r="35" spans="1:19" s="12" customFormat="1" ht="47.25" hidden="1" x14ac:dyDescent="0.25">
      <c r="A35" s="15" t="s">
        <v>77</v>
      </c>
      <c r="B35" s="20" t="s">
        <v>78</v>
      </c>
      <c r="C35" s="41" t="s">
        <v>22</v>
      </c>
      <c r="D35" s="41" t="s">
        <v>22</v>
      </c>
      <c r="E35" s="41" t="s">
        <v>22</v>
      </c>
      <c r="F35" s="41" t="s">
        <v>22</v>
      </c>
      <c r="G35" s="41" t="s">
        <v>22</v>
      </c>
      <c r="H35" s="41" t="s">
        <v>22</v>
      </c>
      <c r="I35" s="41" t="s">
        <v>22</v>
      </c>
      <c r="J35" s="41" t="s">
        <v>22</v>
      </c>
      <c r="K35" s="41"/>
      <c r="L35" s="16" t="s">
        <v>79</v>
      </c>
      <c r="M35" s="41"/>
      <c r="N35" s="23" t="s">
        <v>80</v>
      </c>
      <c r="O35" s="23" t="s">
        <v>81</v>
      </c>
      <c r="P35" s="23">
        <v>15329</v>
      </c>
      <c r="Q35" s="23">
        <v>1.08</v>
      </c>
      <c r="R35" s="18">
        <f>M35*P35*Q35</f>
        <v>0</v>
      </c>
    </row>
    <row r="36" spans="1:19" s="12" customFormat="1" ht="47.25" hidden="1" x14ac:dyDescent="0.25">
      <c r="A36" s="15" t="s">
        <v>82</v>
      </c>
      <c r="B36" s="20" t="s">
        <v>78</v>
      </c>
      <c r="C36" s="41" t="s">
        <v>22</v>
      </c>
      <c r="D36" s="41" t="s">
        <v>22</v>
      </c>
      <c r="E36" s="41" t="s">
        <v>22</v>
      </c>
      <c r="F36" s="41" t="s">
        <v>22</v>
      </c>
      <c r="G36" s="41" t="s">
        <v>22</v>
      </c>
      <c r="H36" s="41" t="s">
        <v>22</v>
      </c>
      <c r="I36" s="41" t="s">
        <v>22</v>
      </c>
      <c r="J36" s="41" t="s">
        <v>22</v>
      </c>
      <c r="K36" s="41"/>
      <c r="L36" s="16" t="s">
        <v>83</v>
      </c>
      <c r="M36" s="41"/>
      <c r="N36" s="23" t="s">
        <v>80</v>
      </c>
      <c r="O36" s="23" t="s">
        <v>84</v>
      </c>
      <c r="P36" s="23">
        <v>18517</v>
      </c>
      <c r="Q36" s="23">
        <v>1.08</v>
      </c>
      <c r="R36" s="18">
        <f t="shared" ref="R36:R43" si="2">M36*P36*Q36</f>
        <v>0</v>
      </c>
    </row>
    <row r="37" spans="1:19" s="12" customFormat="1" ht="47.25" hidden="1" x14ac:dyDescent="0.25">
      <c r="A37" s="15" t="s">
        <v>85</v>
      </c>
      <c r="B37" s="20" t="s">
        <v>78</v>
      </c>
      <c r="C37" s="41" t="s">
        <v>22</v>
      </c>
      <c r="D37" s="41" t="s">
        <v>22</v>
      </c>
      <c r="E37" s="41" t="s">
        <v>22</v>
      </c>
      <c r="F37" s="41" t="s">
        <v>22</v>
      </c>
      <c r="G37" s="41" t="s">
        <v>22</v>
      </c>
      <c r="H37" s="41" t="s">
        <v>22</v>
      </c>
      <c r="I37" s="41" t="s">
        <v>22</v>
      </c>
      <c r="J37" s="41" t="s">
        <v>22</v>
      </c>
      <c r="K37" s="41"/>
      <c r="L37" s="16" t="s">
        <v>86</v>
      </c>
      <c r="M37" s="41"/>
      <c r="N37" s="23" t="s">
        <v>80</v>
      </c>
      <c r="O37" s="23" t="s">
        <v>87</v>
      </c>
      <c r="P37" s="23">
        <v>23088</v>
      </c>
      <c r="Q37" s="23">
        <v>1.08</v>
      </c>
      <c r="R37" s="18">
        <f t="shared" si="2"/>
        <v>0</v>
      </c>
    </row>
    <row r="38" spans="1:19" s="12" customFormat="1" ht="47.25" x14ac:dyDescent="0.25">
      <c r="A38" s="15" t="s">
        <v>88</v>
      </c>
      <c r="B38" s="20" t="s">
        <v>78</v>
      </c>
      <c r="C38" s="41" t="s">
        <v>22</v>
      </c>
      <c r="D38" s="41" t="s">
        <v>22</v>
      </c>
      <c r="E38" s="41" t="s">
        <v>22</v>
      </c>
      <c r="F38" s="41" t="s">
        <v>22</v>
      </c>
      <c r="G38" s="41" t="s">
        <v>22</v>
      </c>
      <c r="H38" s="41" t="s">
        <v>22</v>
      </c>
      <c r="I38" s="41" t="s">
        <v>22</v>
      </c>
      <c r="J38" s="41" t="s">
        <v>22</v>
      </c>
      <c r="K38" s="41"/>
      <c r="L38" s="16" t="s">
        <v>89</v>
      </c>
      <c r="M38" s="41">
        <v>0.1</v>
      </c>
      <c r="N38" s="23" t="s">
        <v>80</v>
      </c>
      <c r="O38" s="23" t="s">
        <v>90</v>
      </c>
      <c r="P38" s="23">
        <v>23636</v>
      </c>
      <c r="Q38" s="23">
        <v>1.08</v>
      </c>
      <c r="R38" s="18">
        <f t="shared" si="2"/>
        <v>2552.6880000000001</v>
      </c>
    </row>
    <row r="39" spans="1:19" s="12" customFormat="1" ht="47.25" hidden="1" x14ac:dyDescent="0.25">
      <c r="A39" s="15" t="s">
        <v>91</v>
      </c>
      <c r="B39" s="20" t="s">
        <v>78</v>
      </c>
      <c r="C39" s="41" t="s">
        <v>22</v>
      </c>
      <c r="D39" s="41" t="s">
        <v>22</v>
      </c>
      <c r="E39" s="41" t="s">
        <v>22</v>
      </c>
      <c r="F39" s="41" t="s">
        <v>22</v>
      </c>
      <c r="G39" s="41" t="s">
        <v>22</v>
      </c>
      <c r="H39" s="41" t="s">
        <v>22</v>
      </c>
      <c r="I39" s="41" t="s">
        <v>22</v>
      </c>
      <c r="J39" s="41" t="s">
        <v>22</v>
      </c>
      <c r="K39" s="41"/>
      <c r="L39" s="16" t="s">
        <v>92</v>
      </c>
      <c r="M39" s="41"/>
      <c r="N39" s="23" t="s">
        <v>80</v>
      </c>
      <c r="O39" s="23" t="s">
        <v>93</v>
      </c>
      <c r="P39" s="23">
        <v>41090</v>
      </c>
      <c r="Q39" s="23">
        <v>1.08</v>
      </c>
      <c r="R39" s="18">
        <f t="shared" si="2"/>
        <v>0</v>
      </c>
    </row>
    <row r="40" spans="1:19" s="12" customFormat="1" ht="47.25" hidden="1" x14ac:dyDescent="0.25">
      <c r="A40" s="15" t="s">
        <v>94</v>
      </c>
      <c r="B40" s="20" t="s">
        <v>78</v>
      </c>
      <c r="C40" s="41" t="s">
        <v>22</v>
      </c>
      <c r="D40" s="41" t="s">
        <v>22</v>
      </c>
      <c r="E40" s="41" t="s">
        <v>22</v>
      </c>
      <c r="F40" s="41" t="s">
        <v>22</v>
      </c>
      <c r="G40" s="41" t="s">
        <v>22</v>
      </c>
      <c r="H40" s="41" t="s">
        <v>22</v>
      </c>
      <c r="I40" s="41" t="s">
        <v>22</v>
      </c>
      <c r="J40" s="41" t="s">
        <v>22</v>
      </c>
      <c r="K40" s="41"/>
      <c r="L40" s="16" t="s">
        <v>95</v>
      </c>
      <c r="M40" s="41"/>
      <c r="N40" s="23" t="s">
        <v>80</v>
      </c>
      <c r="O40" s="23" t="s">
        <v>96</v>
      </c>
      <c r="P40" s="23">
        <v>53502</v>
      </c>
      <c r="Q40" s="23">
        <v>1.08</v>
      </c>
      <c r="R40" s="18">
        <f t="shared" si="2"/>
        <v>0</v>
      </c>
    </row>
    <row r="41" spans="1:19" s="12" customFormat="1" ht="47.25" hidden="1" x14ac:dyDescent="0.25">
      <c r="A41" s="15" t="s">
        <v>97</v>
      </c>
      <c r="B41" s="20" t="s">
        <v>78</v>
      </c>
      <c r="C41" s="41" t="s">
        <v>22</v>
      </c>
      <c r="D41" s="41" t="s">
        <v>22</v>
      </c>
      <c r="E41" s="41" t="s">
        <v>22</v>
      </c>
      <c r="F41" s="41" t="s">
        <v>22</v>
      </c>
      <c r="G41" s="41" t="s">
        <v>22</v>
      </c>
      <c r="H41" s="41" t="s">
        <v>22</v>
      </c>
      <c r="I41" s="41" t="s">
        <v>22</v>
      </c>
      <c r="J41" s="41" t="s">
        <v>22</v>
      </c>
      <c r="K41" s="41"/>
      <c r="L41" s="16" t="s">
        <v>98</v>
      </c>
      <c r="M41" s="41"/>
      <c r="N41" s="23" t="s">
        <v>80</v>
      </c>
      <c r="O41" s="23" t="s">
        <v>99</v>
      </c>
      <c r="P41" s="23">
        <v>87659</v>
      </c>
      <c r="Q41" s="23">
        <v>1.08</v>
      </c>
      <c r="R41" s="18">
        <f t="shared" si="2"/>
        <v>0</v>
      </c>
    </row>
    <row r="42" spans="1:19" s="12" customFormat="1" ht="63" hidden="1" x14ac:dyDescent="0.25">
      <c r="A42" s="18" t="s">
        <v>100</v>
      </c>
      <c r="B42" s="20" t="s">
        <v>101</v>
      </c>
      <c r="C42" s="41" t="s">
        <v>22</v>
      </c>
      <c r="D42" s="41" t="s">
        <v>22</v>
      </c>
      <c r="E42" s="41" t="s">
        <v>22</v>
      </c>
      <c r="F42" s="41" t="s">
        <v>22</v>
      </c>
      <c r="G42" s="41" t="s">
        <v>22</v>
      </c>
      <c r="H42" s="41" t="s">
        <v>22</v>
      </c>
      <c r="I42" s="41" t="s">
        <v>22</v>
      </c>
      <c r="J42" s="41" t="s">
        <v>22</v>
      </c>
      <c r="K42" s="41"/>
      <c r="L42" s="16"/>
      <c r="M42" s="41"/>
      <c r="N42" s="25" t="s">
        <v>102</v>
      </c>
      <c r="O42" s="23" t="s">
        <v>103</v>
      </c>
      <c r="P42" s="23">
        <v>8</v>
      </c>
      <c r="Q42" s="23">
        <v>1.08</v>
      </c>
      <c r="R42" s="18">
        <f t="shared" si="2"/>
        <v>0</v>
      </c>
    </row>
    <row r="43" spans="1:19" s="12" customFormat="1" ht="63" hidden="1" x14ac:dyDescent="0.25">
      <c r="A43" s="18" t="s">
        <v>104</v>
      </c>
      <c r="B43" s="26" t="s">
        <v>105</v>
      </c>
      <c r="C43" s="41" t="s">
        <v>22</v>
      </c>
      <c r="D43" s="41" t="s">
        <v>22</v>
      </c>
      <c r="E43" s="41" t="s">
        <v>22</v>
      </c>
      <c r="F43" s="41" t="s">
        <v>22</v>
      </c>
      <c r="G43" s="41" t="s">
        <v>22</v>
      </c>
      <c r="H43" s="41" t="s">
        <v>22</v>
      </c>
      <c r="I43" s="41" t="s">
        <v>22</v>
      </c>
      <c r="J43" s="41" t="s">
        <v>22</v>
      </c>
      <c r="K43" s="40" t="s">
        <v>106</v>
      </c>
      <c r="L43" s="16"/>
      <c r="M43" s="40"/>
      <c r="N43" s="23" t="s">
        <v>107</v>
      </c>
      <c r="O43" s="23" t="s">
        <v>108</v>
      </c>
      <c r="P43" s="23">
        <v>1410</v>
      </c>
      <c r="Q43" s="23">
        <v>1.08</v>
      </c>
      <c r="R43" s="18">
        <f t="shared" si="2"/>
        <v>0</v>
      </c>
    </row>
    <row r="44" spans="1:19" s="12" customFormat="1" x14ac:dyDescent="0.25">
      <c r="A44" s="21">
        <v>6</v>
      </c>
      <c r="B44" s="14" t="s">
        <v>109</v>
      </c>
      <c r="C44" s="41" t="s">
        <v>22</v>
      </c>
      <c r="D44" s="41" t="s">
        <v>22</v>
      </c>
      <c r="E44" s="41" t="s">
        <v>22</v>
      </c>
      <c r="F44" s="41" t="s">
        <v>22</v>
      </c>
      <c r="G44" s="41" t="s">
        <v>22</v>
      </c>
      <c r="H44" s="41" t="s">
        <v>22</v>
      </c>
      <c r="I44" s="41" t="s">
        <v>22</v>
      </c>
      <c r="J44" s="41" t="s">
        <v>22</v>
      </c>
      <c r="K44" s="41" t="s">
        <v>22</v>
      </c>
      <c r="L44" s="41" t="s">
        <v>22</v>
      </c>
      <c r="M44" s="41" t="s">
        <v>22</v>
      </c>
      <c r="N44" s="41" t="s">
        <v>22</v>
      </c>
      <c r="O44" s="41" t="s">
        <v>22</v>
      </c>
      <c r="P44" s="41" t="s">
        <v>22</v>
      </c>
      <c r="Q44" s="41" t="s">
        <v>22</v>
      </c>
      <c r="R44" s="41" t="s">
        <v>22</v>
      </c>
    </row>
    <row r="45" spans="1:19" s="12" customFormat="1" ht="63" hidden="1" x14ac:dyDescent="0.25">
      <c r="A45" s="15" t="s">
        <v>110</v>
      </c>
      <c r="B45" s="20" t="s">
        <v>111</v>
      </c>
      <c r="C45" s="41" t="s">
        <v>22</v>
      </c>
      <c r="D45" s="41" t="s">
        <v>22</v>
      </c>
      <c r="E45" s="41" t="s">
        <v>22</v>
      </c>
      <c r="F45" s="41" t="s">
        <v>22</v>
      </c>
      <c r="G45" s="41" t="s">
        <v>22</v>
      </c>
      <c r="H45" s="41" t="s">
        <v>22</v>
      </c>
      <c r="I45" s="41" t="s">
        <v>22</v>
      </c>
      <c r="J45" s="41" t="s">
        <v>22</v>
      </c>
      <c r="K45" s="41">
        <v>35</v>
      </c>
      <c r="L45" s="16"/>
      <c r="M45" s="41"/>
      <c r="N45" s="23" t="s">
        <v>80</v>
      </c>
      <c r="O45" s="23" t="s">
        <v>112</v>
      </c>
      <c r="P45" s="23">
        <v>563</v>
      </c>
      <c r="Q45" s="23">
        <v>1</v>
      </c>
      <c r="R45" s="18">
        <f>M45*P45*Q45</f>
        <v>0</v>
      </c>
    </row>
    <row r="46" spans="1:19" s="12" customFormat="1" ht="47.25" x14ac:dyDescent="0.25">
      <c r="A46" s="15" t="s">
        <v>113</v>
      </c>
      <c r="B46" s="20" t="s">
        <v>114</v>
      </c>
      <c r="C46" s="41" t="s">
        <v>22</v>
      </c>
      <c r="D46" s="41" t="s">
        <v>22</v>
      </c>
      <c r="E46" s="41" t="s">
        <v>22</v>
      </c>
      <c r="F46" s="41" t="s">
        <v>22</v>
      </c>
      <c r="G46" s="41" t="s">
        <v>22</v>
      </c>
      <c r="H46" s="41" t="s">
        <v>22</v>
      </c>
      <c r="I46" s="41" t="s">
        <v>22</v>
      </c>
      <c r="J46" s="41" t="s">
        <v>22</v>
      </c>
      <c r="K46" s="41">
        <v>35</v>
      </c>
      <c r="L46" s="16"/>
      <c r="M46" s="41">
        <v>1</v>
      </c>
      <c r="N46" s="23" t="s">
        <v>80</v>
      </c>
      <c r="O46" s="23" t="s">
        <v>115</v>
      </c>
      <c r="P46" s="23">
        <v>167</v>
      </c>
      <c r="Q46" s="23">
        <v>1</v>
      </c>
      <c r="R46" s="18">
        <f t="shared" ref="R46:R47" si="3">M46*P46*Q46</f>
        <v>167</v>
      </c>
    </row>
    <row r="47" spans="1:19" s="12" customFormat="1" ht="32.25" thickBot="1" x14ac:dyDescent="0.3">
      <c r="A47" s="27" t="s">
        <v>116</v>
      </c>
      <c r="B47" s="28" t="s">
        <v>117</v>
      </c>
      <c r="C47" s="41" t="s">
        <v>22</v>
      </c>
      <c r="D47" s="41" t="s">
        <v>22</v>
      </c>
      <c r="E47" s="41" t="s">
        <v>22</v>
      </c>
      <c r="F47" s="41" t="s">
        <v>22</v>
      </c>
      <c r="G47" s="41" t="s">
        <v>22</v>
      </c>
      <c r="H47" s="41" t="s">
        <v>22</v>
      </c>
      <c r="I47" s="41" t="s">
        <v>22</v>
      </c>
      <c r="J47" s="41" t="s">
        <v>22</v>
      </c>
      <c r="K47" s="29" t="s">
        <v>119</v>
      </c>
      <c r="L47" s="30"/>
      <c r="M47" s="29">
        <v>1</v>
      </c>
      <c r="N47" s="30" t="s">
        <v>26</v>
      </c>
      <c r="O47" s="31" t="s">
        <v>118</v>
      </c>
      <c r="P47" s="31">
        <v>611</v>
      </c>
      <c r="Q47" s="31">
        <v>1</v>
      </c>
      <c r="R47" s="32">
        <f t="shared" si="3"/>
        <v>611</v>
      </c>
    </row>
    <row r="48" spans="1:19" ht="50.25" customHeight="1" thickTop="1" x14ac:dyDescent="0.25">
      <c r="A48" s="33"/>
      <c r="B48" s="48" t="s">
        <v>120</v>
      </c>
      <c r="C48" s="41" t="s">
        <v>22</v>
      </c>
      <c r="D48" s="41" t="s">
        <v>22</v>
      </c>
      <c r="E48" s="41" t="s">
        <v>22</v>
      </c>
      <c r="F48" s="41" t="s">
        <v>22</v>
      </c>
      <c r="G48" s="41" t="s">
        <v>22</v>
      </c>
      <c r="H48" s="41" t="s">
        <v>22</v>
      </c>
      <c r="I48" s="41" t="s">
        <v>22</v>
      </c>
      <c r="J48" s="41" t="s">
        <v>22</v>
      </c>
      <c r="K48" s="41" t="s">
        <v>22</v>
      </c>
      <c r="L48" s="41" t="s">
        <v>22</v>
      </c>
      <c r="M48" s="41" t="s">
        <v>22</v>
      </c>
      <c r="N48" s="41" t="s">
        <v>22</v>
      </c>
      <c r="O48" s="41" t="s">
        <v>22</v>
      </c>
      <c r="P48" s="41" t="s">
        <v>22</v>
      </c>
      <c r="Q48" s="41" t="s">
        <v>22</v>
      </c>
      <c r="R48" s="34">
        <f>R17+R18+R20+R21+R22+R23+R25+R26+R27+R28+R29+R30+R32+R33+R35+R36+R37+R38+R39+R40+R41+R45+R46+R47</f>
        <v>4198.9780000000001</v>
      </c>
    </row>
    <row r="49" spans="1:18" s="37" customFormat="1" ht="18.75" customHeight="1" x14ac:dyDescent="0.25">
      <c r="A49" s="77"/>
      <c r="B49" s="77"/>
      <c r="C49" s="77"/>
      <c r="D49" s="77"/>
      <c r="E49" s="77"/>
      <c r="F49" s="77"/>
      <c r="G49" s="77"/>
      <c r="H49" s="35"/>
      <c r="I49" s="35"/>
      <c r="J49" s="36"/>
    </row>
    <row r="50" spans="1:18" s="37" customFormat="1" ht="41.25" customHeight="1" x14ac:dyDescent="0.25">
      <c r="A50" s="77"/>
      <c r="B50" s="77"/>
      <c r="C50" s="77"/>
      <c r="D50" s="77"/>
      <c r="E50" s="77"/>
      <c r="F50" s="77"/>
      <c r="G50" s="77"/>
      <c r="H50" s="35"/>
      <c r="I50" s="35"/>
      <c r="J50" s="36"/>
    </row>
    <row r="51" spans="1:18" s="37" customFormat="1" ht="38.25" customHeight="1" x14ac:dyDescent="0.25">
      <c r="A51" s="77"/>
      <c r="B51" s="77"/>
      <c r="C51" s="77"/>
      <c r="D51" s="77"/>
      <c r="E51" s="77"/>
      <c r="F51" s="77"/>
      <c r="G51" s="77"/>
      <c r="H51" s="4"/>
      <c r="I51" s="4"/>
      <c r="J51" s="36"/>
    </row>
    <row r="52" spans="1:18" s="37" customFormat="1" ht="18.75" customHeight="1" x14ac:dyDescent="0.25">
      <c r="A52" s="78"/>
      <c r="B52" s="78"/>
      <c r="C52" s="78"/>
      <c r="D52" s="78"/>
      <c r="E52" s="78"/>
      <c r="F52" s="78"/>
      <c r="G52" s="78"/>
      <c r="H52" s="35"/>
      <c r="I52" s="35"/>
      <c r="J52" s="36"/>
    </row>
    <row r="53" spans="1:18" s="37" customFormat="1" ht="217.5" customHeight="1" x14ac:dyDescent="0.25">
      <c r="A53" s="74"/>
      <c r="B53" s="79"/>
      <c r="C53" s="79"/>
      <c r="D53" s="79"/>
      <c r="E53" s="79"/>
      <c r="F53" s="79"/>
      <c r="G53" s="79"/>
      <c r="H53" s="35"/>
      <c r="I53" s="35"/>
      <c r="J53" s="36"/>
    </row>
    <row r="54" spans="1:18" ht="53.25" customHeight="1" x14ac:dyDescent="0.25">
      <c r="A54" s="74"/>
      <c r="B54" s="75"/>
      <c r="C54" s="75"/>
      <c r="D54" s="75"/>
      <c r="E54" s="75"/>
      <c r="F54" s="75"/>
      <c r="G54" s="75"/>
    </row>
    <row r="55" spans="1:18" x14ac:dyDescent="0.25">
      <c r="A55" s="76"/>
      <c r="B55" s="76"/>
      <c r="C55" s="76"/>
      <c r="D55" s="76"/>
      <c r="E55" s="76"/>
      <c r="F55" s="76"/>
      <c r="G55" s="76"/>
    </row>
    <row r="56" spans="1:18" s="3" customFormat="1" x14ac:dyDescent="0.25">
      <c r="A56" s="1"/>
      <c r="B56" s="4"/>
      <c r="D56" s="2"/>
      <c r="G56" s="42"/>
      <c r="H56" s="42"/>
      <c r="I56" s="42"/>
      <c r="J56" s="5"/>
      <c r="K56" s="4"/>
      <c r="L56" s="4"/>
      <c r="M56" s="4"/>
      <c r="N56" s="4"/>
      <c r="O56" s="4"/>
      <c r="P56" s="4"/>
      <c r="Q56" s="4"/>
      <c r="R56" s="4"/>
    </row>
    <row r="60" spans="1:18" s="3" customFormat="1" x14ac:dyDescent="0.25">
      <c r="A60" s="1"/>
      <c r="B60" s="4"/>
      <c r="D60" s="2"/>
      <c r="G60" s="42"/>
      <c r="H60" s="42"/>
      <c r="I60" s="42"/>
      <c r="J60" s="5"/>
      <c r="K60" s="4"/>
      <c r="L60" s="4"/>
      <c r="M60" s="4"/>
      <c r="N60" s="4"/>
      <c r="O60" s="4"/>
      <c r="P60" s="4"/>
      <c r="Q60" s="4"/>
      <c r="R60" s="4"/>
    </row>
  </sheetData>
  <mergeCells count="19">
    <mergeCell ref="A54:G54"/>
    <mergeCell ref="A55:G55"/>
    <mergeCell ref="K13:N13"/>
    <mergeCell ref="A49:G49"/>
    <mergeCell ref="A50:G50"/>
    <mergeCell ref="A51:G51"/>
    <mergeCell ref="A52:G52"/>
    <mergeCell ref="A53:G53"/>
    <mergeCell ref="A4:R5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O13:R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50" customWidth="1"/>
    <col min="2" max="2" width="43.875" style="50" customWidth="1"/>
    <col min="3" max="4" width="23.25" style="50" customWidth="1"/>
    <col min="5" max="5" width="22.25" style="50" hidden="1" customWidth="1"/>
    <col min="6" max="6" width="16.875" style="50" hidden="1" customWidth="1"/>
    <col min="7" max="16384" width="9" style="50"/>
  </cols>
  <sheetData>
    <row r="1" spans="1:6" ht="28.5" x14ac:dyDescent="0.25">
      <c r="A1" s="49" t="s">
        <v>122</v>
      </c>
      <c r="B1" s="49"/>
      <c r="C1" s="49"/>
      <c r="D1" s="49"/>
      <c r="E1" s="38"/>
    </row>
    <row r="2" spans="1:6" ht="47.25" x14ac:dyDescent="0.25">
      <c r="A2" s="51" t="s">
        <v>5</v>
      </c>
      <c r="B2" s="52" t="s">
        <v>123</v>
      </c>
      <c r="C2" s="53" t="s">
        <v>157</v>
      </c>
      <c r="D2" s="53" t="s">
        <v>8</v>
      </c>
      <c r="E2" s="38"/>
      <c r="F2" s="50" t="s">
        <v>8</v>
      </c>
    </row>
    <row r="3" spans="1:6" ht="47.25" x14ac:dyDescent="0.25">
      <c r="A3" s="54" t="s">
        <v>124</v>
      </c>
      <c r="B3" s="55" t="s">
        <v>125</v>
      </c>
      <c r="C3" s="56">
        <v>4198.9780000000001</v>
      </c>
      <c r="D3" s="63">
        <v>4198.9780000000001</v>
      </c>
      <c r="E3" s="38"/>
    </row>
    <row r="4" spans="1:6" ht="28.5" customHeight="1" x14ac:dyDescent="0.25">
      <c r="A4" s="54" t="s">
        <v>126</v>
      </c>
      <c r="B4" s="55" t="s">
        <v>127</v>
      </c>
      <c r="C4" s="57">
        <v>839.79560000000004</v>
      </c>
      <c r="D4" s="64">
        <f>D3*0.2</f>
        <v>839.79560000000004</v>
      </c>
      <c r="E4" s="38"/>
    </row>
    <row r="5" spans="1:6" ht="47.25" x14ac:dyDescent="0.25">
      <c r="A5" s="54" t="s">
        <v>128</v>
      </c>
      <c r="B5" s="58" t="s">
        <v>129</v>
      </c>
      <c r="C5" s="59">
        <v>5038.7735999999995</v>
      </c>
      <c r="D5" s="63">
        <f>D3+D4</f>
        <v>5038.7736000000004</v>
      </c>
      <c r="E5" s="38"/>
    </row>
    <row r="6" spans="1:6" ht="31.5" x14ac:dyDescent="0.25">
      <c r="A6" s="54" t="s">
        <v>130</v>
      </c>
      <c r="B6" s="58" t="s">
        <v>131</v>
      </c>
      <c r="C6" s="57">
        <v>6464.5118208278245</v>
      </c>
      <c r="D6" s="6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6711.3055134755441</v>
      </c>
      <c r="E6" s="38"/>
    </row>
    <row r="7" spans="1:6" ht="47.25" x14ac:dyDescent="0.25">
      <c r="A7" s="54" t="s">
        <v>132</v>
      </c>
      <c r="B7" s="55" t="s">
        <v>133</v>
      </c>
      <c r="C7" s="60">
        <v>0</v>
      </c>
      <c r="D7" s="64">
        <v>0</v>
      </c>
      <c r="E7" s="38"/>
    </row>
    <row r="8" spans="1:6" ht="31.5" x14ac:dyDescent="0.25">
      <c r="A8" s="54" t="s">
        <v>134</v>
      </c>
      <c r="B8" s="55" t="s">
        <v>135</v>
      </c>
      <c r="C8" s="60">
        <v>5038.7735999999995</v>
      </c>
      <c r="D8" s="64">
        <f>D5-D7</f>
        <v>5038.7736000000004</v>
      </c>
      <c r="E8" s="38"/>
    </row>
    <row r="9" spans="1:6" ht="47.25" x14ac:dyDescent="0.25">
      <c r="A9" s="54" t="s">
        <v>136</v>
      </c>
      <c r="B9" s="55" t="s">
        <v>137</v>
      </c>
      <c r="C9" s="60">
        <v>3892.4887205528898</v>
      </c>
      <c r="D9" s="64">
        <f>SUM(D10:D17)</f>
        <v>2674.6823300000001</v>
      </c>
      <c r="E9" s="38"/>
    </row>
    <row r="10" spans="1:6" ht="15.75" x14ac:dyDescent="0.25">
      <c r="A10" s="54" t="s">
        <v>138</v>
      </c>
      <c r="B10" s="55" t="s">
        <v>139</v>
      </c>
      <c r="C10" s="60">
        <v>0</v>
      </c>
      <c r="D10" s="64">
        <v>0</v>
      </c>
      <c r="E10" s="65">
        <v>105.2557</v>
      </c>
    </row>
    <row r="11" spans="1:6" ht="15.75" x14ac:dyDescent="0.25">
      <c r="A11" s="54" t="s">
        <v>140</v>
      </c>
      <c r="B11" s="55" t="s">
        <v>141</v>
      </c>
      <c r="C11" s="60">
        <v>0</v>
      </c>
      <c r="D11" s="64">
        <v>0</v>
      </c>
      <c r="E11" s="65">
        <v>106.826398641827</v>
      </c>
    </row>
    <row r="12" spans="1:6" ht="15.75" x14ac:dyDescent="0.25">
      <c r="A12" s="54" t="s">
        <v>142</v>
      </c>
      <c r="B12" s="55" t="s">
        <v>143</v>
      </c>
      <c r="C12" s="60">
        <v>0</v>
      </c>
      <c r="D12" s="64">
        <v>0</v>
      </c>
      <c r="E12" s="65">
        <v>105.561885224957</v>
      </c>
    </row>
    <row r="13" spans="1:6" ht="15.75" x14ac:dyDescent="0.25">
      <c r="A13" s="54" t="s">
        <v>144</v>
      </c>
      <c r="B13" s="55" t="s">
        <v>145</v>
      </c>
      <c r="C13" s="60">
        <v>0</v>
      </c>
      <c r="D13" s="64">
        <v>0</v>
      </c>
      <c r="E13" s="65">
        <v>104.9354</v>
      </c>
    </row>
    <row r="14" spans="1:6" ht="15.75" x14ac:dyDescent="0.25">
      <c r="A14" s="54" t="s">
        <v>146</v>
      </c>
      <c r="B14" s="55" t="s">
        <v>147</v>
      </c>
      <c r="C14" s="60">
        <v>3892.4887205528898</v>
      </c>
      <c r="D14" s="64">
        <v>2674.6823300000001</v>
      </c>
      <c r="E14" s="65">
        <v>113.87439215858601</v>
      </c>
      <c r="F14" s="61">
        <v>1.0369999999999999</v>
      </c>
    </row>
    <row r="15" spans="1:6" ht="15.75" x14ac:dyDescent="0.25">
      <c r="A15" s="54" t="s">
        <v>148</v>
      </c>
      <c r="B15" s="55" t="s">
        <v>149</v>
      </c>
      <c r="C15" s="60">
        <v>0</v>
      </c>
      <c r="D15" s="64">
        <v>0</v>
      </c>
      <c r="E15" s="65">
        <v>105.89170681013999</v>
      </c>
      <c r="F15" s="61">
        <v>1.076406</v>
      </c>
    </row>
    <row r="16" spans="1:6" ht="15.75" x14ac:dyDescent="0.25">
      <c r="A16" s="54" t="s">
        <v>150</v>
      </c>
      <c r="B16" s="55" t="s">
        <v>151</v>
      </c>
      <c r="C16" s="60">
        <v>0</v>
      </c>
      <c r="D16" s="64">
        <v>0</v>
      </c>
      <c r="E16" s="65">
        <v>105.30227480021099</v>
      </c>
      <c r="F16" s="61">
        <v>1.117309428</v>
      </c>
    </row>
    <row r="17" spans="1:6" ht="15.75" x14ac:dyDescent="0.25">
      <c r="A17" s="54" t="s">
        <v>152</v>
      </c>
      <c r="B17" s="55" t="s">
        <v>153</v>
      </c>
      <c r="C17" s="60">
        <v>0</v>
      </c>
      <c r="D17" s="64">
        <v>0</v>
      </c>
      <c r="E17" s="65">
        <v>104.794259089128</v>
      </c>
      <c r="F17" s="61">
        <v>1.159767186264</v>
      </c>
    </row>
    <row r="18" spans="1:6" ht="31.5" x14ac:dyDescent="0.25">
      <c r="A18" s="54">
        <v>8</v>
      </c>
      <c r="B18" s="55" t="s">
        <v>154</v>
      </c>
      <c r="C18" s="60">
        <v>6.4645118208278243</v>
      </c>
      <c r="D18" s="64">
        <f>D6/1000</f>
        <v>6.7113055134755442</v>
      </c>
      <c r="E18" s="38"/>
    </row>
    <row r="19" spans="1:6" ht="63" x14ac:dyDescent="0.25">
      <c r="A19" s="54">
        <v>9</v>
      </c>
      <c r="B19" s="55" t="s">
        <v>155</v>
      </c>
      <c r="C19" s="60">
        <v>0</v>
      </c>
      <c r="D19" s="64">
        <v>0</v>
      </c>
      <c r="E19" s="38"/>
    </row>
    <row r="20" spans="1:6" ht="31.5" x14ac:dyDescent="0.25">
      <c r="A20" s="54">
        <v>10</v>
      </c>
      <c r="B20" s="58" t="s">
        <v>156</v>
      </c>
      <c r="C20" s="59">
        <v>6.4645118208278243</v>
      </c>
      <c r="D20" s="63">
        <f>D18+D19</f>
        <v>6.7113055134755442</v>
      </c>
      <c r="E20" s="38"/>
    </row>
    <row r="22" spans="1:6" x14ac:dyDescent="0.25">
      <c r="C22" s="6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КЛ</vt:lpstr>
      <vt:lpstr>T6</vt:lpstr>
      <vt:lpstr>КЛ!Заголовки_для_печати</vt:lpstr>
      <vt:lpstr>'T6'!Область_печати</vt:lpstr>
      <vt:lpstr>КЛ!Область_печати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2022-01-18T12:21:31Z</dcterms:created>
  <dcterms:modified xsi:type="dcterms:W3CDTF">2023-02-24T12:27:04Z</dcterms:modified>
</cp:coreProperties>
</file>