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СЕНТЯБРЬ\РАСКРЫТИЕ\Карты-схемы_Формы_20_Обоснование_стоимости\M_22-1-10-02-01-00-0-0006\"/>
    </mc:Choice>
  </mc:AlternateContent>
  <xr:revisionPtr revIDLastSave="0" documentId="13_ncr:1_{BE3D039B-10F9-4B86-9AA9-1B62B1CAD9CA}" xr6:coauthVersionLast="36" xr6:coauthVersionMax="36" xr10:uidLastSave="{00000000-0000-0000-0000-000000000000}"/>
  <bookViews>
    <workbookView xWindow="0" yWindow="0" windowWidth="1672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  <externalReference r:id="rId6"/>
    <externalReference r:id="rId7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4" l="1"/>
  <c r="D32" i="4"/>
  <c r="D31" i="4"/>
  <c r="E30" i="4"/>
  <c r="F30" i="4" s="1"/>
  <c r="H30" i="4" s="1"/>
  <c r="F32" i="4" l="1"/>
  <c r="H32" i="4" s="1"/>
  <c r="E31" i="4"/>
  <c r="F31" i="4" s="1"/>
  <c r="H31" i="4" s="1"/>
  <c r="E29" i="4" l="1"/>
  <c r="D29" i="4"/>
  <c r="D28" i="4"/>
  <c r="E27" i="4"/>
  <c r="F27" i="4" s="1"/>
  <c r="H27" i="4" s="1"/>
  <c r="F29" i="4" l="1"/>
  <c r="H29" i="4" s="1"/>
  <c r="E28" i="4"/>
  <c r="F28" i="4" s="1"/>
  <c r="H28" i="4" s="1"/>
  <c r="E26" i="4" l="1"/>
  <c r="F26" i="4" s="1"/>
  <c r="H26" i="4" s="1"/>
  <c r="E24" i="4" l="1"/>
  <c r="D24" i="4"/>
  <c r="D23" i="4"/>
  <c r="F24" i="4" l="1"/>
  <c r="H24" i="4" s="1"/>
  <c r="D287" i="5" l="1"/>
  <c r="D286" i="5"/>
  <c r="D21" i="4" l="1"/>
  <c r="D20" i="4"/>
  <c r="E21" i="4" l="1"/>
  <c r="F21" i="4" l="1"/>
  <c r="H21" i="4" s="1"/>
  <c r="H35" i="4" s="1"/>
  <c r="C44" i="4" l="1"/>
  <c r="E44" i="4" s="1"/>
  <c r="F44" i="4" l="1"/>
  <c r="G44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E25" i="4" s="1"/>
  <c r="F25" i="4" s="1"/>
  <c r="H25" i="4" s="1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4" i="6"/>
  <c r="C18" i="6" l="1"/>
  <c r="C20" i="6" s="1"/>
  <c r="E22" i="4"/>
  <c r="E19" i="4"/>
  <c r="C6" i="6" l="1"/>
  <c r="F19" i="4"/>
  <c r="H19" i="4" s="1"/>
  <c r="E20" i="4"/>
  <c r="F20" i="4" s="1"/>
  <c r="H20" i="4" s="1"/>
  <c r="F22" i="4"/>
  <c r="H22" i="4" s="1"/>
  <c r="E23" i="4"/>
  <c r="F23" i="4" s="1"/>
  <c r="H23" i="4" s="1"/>
  <c r="F16" i="4"/>
  <c r="H16" i="4" l="1"/>
  <c r="H34" i="4" s="1"/>
  <c r="C43" i="4" l="1"/>
  <c r="H33" i="4" l="1"/>
  <c r="E43" i="4"/>
  <c r="H36" i="4" l="1"/>
  <c r="H37" i="4" s="1"/>
  <c r="F43" i="4"/>
  <c r="G43" i="4" s="1"/>
  <c r="C42" i="4" l="1"/>
  <c r="C46" i="4" s="1"/>
  <c r="E46" i="4" s="1"/>
  <c r="F46" i="4" l="1"/>
  <c r="E42" i="4"/>
  <c r="C50" i="4"/>
  <c r="C47" i="4"/>
  <c r="E47" i="4" s="1"/>
  <c r="F47" i="4" s="1"/>
  <c r="G47" i="4" s="1"/>
  <c r="I37" i="4"/>
  <c r="C48" i="4"/>
  <c r="C49" i="4"/>
  <c r="E49" i="4" s="1"/>
  <c r="G46" i="4" l="1"/>
  <c r="F42" i="4"/>
  <c r="G42" i="4" s="1"/>
  <c r="C45" i="4"/>
  <c r="F49" i="4"/>
  <c r="G49" i="4" s="1"/>
  <c r="E48" i="4" l="1"/>
  <c r="E50" i="4"/>
  <c r="E45" i="4" l="1"/>
  <c r="F48" i="4"/>
  <c r="C51" i="4"/>
  <c r="F50" i="4"/>
  <c r="G50" i="4" s="1"/>
  <c r="G48" i="4" l="1"/>
  <c r="F45" i="4"/>
  <c r="E51" i="4"/>
  <c r="G45" i="4" l="1"/>
  <c r="F51" i="4"/>
  <c r="G51" i="4" l="1"/>
</calcChain>
</file>

<file path=xl/sharedStrings.xml><?xml version="1.0" encoding="utf-8"?>
<sst xmlns="http://schemas.openxmlformats.org/spreadsheetml/2006/main" count="715" uniqueCount="380">
  <si>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</si>
  <si>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</si>
  <si>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</si>
  <si>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</si>
  <si>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</si>
  <si>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</si>
  <si>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</si>
  <si>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</si>
  <si>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</si>
  <si>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</si>
  <si>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</si>
  <si>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</si>
  <si>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</si>
  <si>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</si>
  <si>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</si>
  <si>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</si>
  <si>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</si>
  <si>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</si>
  <si>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</si>
  <si>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</si>
  <si>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</si>
  <si>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</si>
  <si>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</si>
  <si>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</si>
  <si>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</si>
  <si>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</si>
  <si>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</si>
  <si>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</si>
  <si>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</si>
  <si>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</si>
  <si>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</si>
  <si>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</si>
  <si>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</si>
  <si>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</si>
  <si>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</si>
  <si>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</si>
  <si>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</si>
  <si>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</si>
  <si>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</si>
  <si>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</si>
  <si>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</si>
  <si>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</si>
  <si>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</si>
  <si>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</si>
  <si>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</si>
  <si>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</si>
  <si>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</si>
  <si>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</si>
  <si>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</si>
  <si>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</si>
  <si>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</si>
  <si>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</si>
  <si>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</si>
  <si>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</si>
  <si>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</si>
  <si>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</si>
  <si>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</si>
  <si>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</si>
  <si>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</si>
  <si>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</si>
  <si>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</si>
  <si>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</si>
  <si>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</si>
  <si>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</si>
  <si>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</si>
  <si>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</si>
  <si>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</si>
  <si>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</si>
  <si>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</si>
  <si>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</si>
  <si>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</si>
  <si>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</si>
  <si>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</si>
  <si>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</si>
  <si>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</si>
  <si>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</si>
  <si>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</si>
  <si>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</si>
  <si>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</si>
  <si>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</si>
  <si>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</si>
  <si>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</si>
  <si>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</si>
  <si>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</si>
  <si>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</si>
  <si>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</si>
  <si>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</si>
  <si>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</si>
  <si>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</si>
  <si>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</si>
  <si>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</si>
  <si>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</si>
  <si>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</si>
  <si>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</si>
  <si>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</si>
  <si>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</si>
  <si>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</si>
  <si>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</si>
  <si>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</si>
  <si>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</si>
  <si>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</si>
  <si>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</si>
  <si>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</si>
  <si>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</si>
  <si>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</si>
  <si>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</si>
  <si>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</si>
  <si>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</si>
  <si>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</si>
  <si>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</si>
  <si>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</si>
  <si>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</si>
  <si>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</si>
  <si>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</si>
  <si>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</si>
  <si>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</si>
  <si>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</si>
  <si>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</si>
  <si>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</si>
  <si>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</si>
  <si>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</si>
  <si>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</si>
  <si>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</si>
  <si>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</si>
  <si>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</si>
  <si>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</si>
  <si>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</si>
  <si>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</si>
  <si>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</si>
  <si>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</si>
  <si>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</si>
  <si>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</si>
  <si>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</si>
  <si>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</si>
  <si>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</si>
  <si>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</si>
  <si>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</si>
  <si>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</si>
  <si>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</si>
  <si>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</si>
  <si>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</si>
  <si>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</si>
  <si>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</si>
  <si>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</si>
  <si>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</si>
  <si>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</si>
  <si>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</si>
  <si>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</si>
  <si>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</si>
  <si>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</si>
  <si>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</si>
  <si>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</si>
  <si>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</si>
  <si>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</si>
  <si>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</si>
  <si>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</si>
  <si>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</si>
  <si>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</si>
  <si>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</si>
  <si>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</si>
  <si>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</si>
  <si>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</si>
  <si>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</si>
  <si>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</si>
  <si>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</si>
  <si>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</si>
  <si>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</si>
  <si>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</si>
  <si>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</si>
  <si>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</si>
  <si>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</si>
  <si>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</si>
  <si>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</si>
  <si>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</si>
  <si>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</si>
  <si>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</si>
  <si>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</si>
  <si>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</si>
  <si>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</si>
  <si>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</si>
  <si>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</si>
  <si>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</si>
  <si>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</si>
  <si>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</si>
  <si>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</si>
  <si>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</si>
  <si>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</si>
  <si>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</si>
  <si>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</si>
  <si>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</si>
  <si>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</si>
  <si>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</si>
  <si>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</si>
  <si>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</si>
  <si>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</si>
  <si>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</si>
  <si>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</si>
  <si>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</si>
  <si>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</si>
  <si>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</si>
  <si>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</si>
  <si>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</si>
  <si>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</si>
  <si>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</si>
  <si>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</si>
  <si>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</si>
  <si>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</si>
  <si>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</si>
  <si>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</si>
  <si>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</si>
  <si>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</si>
  <si>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</si>
  <si>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</si>
  <si>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</si>
  <si>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</si>
  <si>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</si>
  <si>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</si>
  <si>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</si>
  <si>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</si>
  <si>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</si>
  <si>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</si>
  <si>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</si>
  <si>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</si>
  <si>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</si>
  <si>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</si>
  <si>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</si>
  <si>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</si>
  <si>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</si>
  <si>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</si>
  <si>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</si>
  <si>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</si>
  <si>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</si>
  <si>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</si>
  <si>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</si>
  <si>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</si>
  <si>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</si>
  <si>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</si>
  <si>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</si>
  <si>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</si>
  <si>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</si>
  <si>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</si>
  <si>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</si>
  <si>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</si>
  <si>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</si>
  <si>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</si>
  <si>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</si>
  <si>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</si>
  <si>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</si>
  <si>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</si>
  <si>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</si>
  <si>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</si>
  <si>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</si>
  <si>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</si>
  <si>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</si>
  <si>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</si>
  <si>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</si>
  <si>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</si>
  <si>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</si>
  <si>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</si>
  <si>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</si>
  <si>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</si>
  <si>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</si>
  <si>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</si>
  <si>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</si>
  <si>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</si>
  <si>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</si>
  <si>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</si>
  <si>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</si>
  <si>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</si>
  <si>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</si>
  <si>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</si>
  <si>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</si>
  <si>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</si>
  <si>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</si>
  <si>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</si>
  <si>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</si>
  <si>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</si>
  <si>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</si>
  <si>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</si>
  <si>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</si>
  <si>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</si>
  <si>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</si>
  <si>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</si>
  <si>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</si>
  <si>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</si>
  <si>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</si>
  <si>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</si>
  <si>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</si>
  <si>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</si>
  <si>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</si>
  <si>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</si>
  <si>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</si>
  <si>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</si>
  <si>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</si>
  <si>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</si>
  <si>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</si>
  <si>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</si>
  <si>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</si>
  <si>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</si>
  <si>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</si>
  <si>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</si>
  <si>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</si>
  <si>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</si>
  <si>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</si>
  <si>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</si>
  <si>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</si>
  <si>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</si>
  <si>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</si>
  <si>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</si>
  <si>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</si>
  <si>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</si>
  <si>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</si>
  <si>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</si>
  <si>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</si>
  <si>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</si>
  <si>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</si>
  <si>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</si>
  <si>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</si>
  <si>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</si>
  <si>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</si>
  <si>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</si>
  <si>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</si>
  <si>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</si>
  <si>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</si>
  <si>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</si>
  <si>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</si>
  <si>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</si>
  <si>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</si>
  <si>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</si>
  <si>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</si>
  <si>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</si>
  <si>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</si>
  <si>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</si>
  <si>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</si>
  <si>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</si>
  <si>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</si>
  <si>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</si>
  <si>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</si>
  <si>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</si>
  <si>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</si>
  <si>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</si>
  <si>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</si>
  <si>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</si>
  <si>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</si>
  <si>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</si>
  <si>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</si>
  <si>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</si>
  <si>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</si>
  <si>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</si>
  <si>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</si>
  <si>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</si>
  <si>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</si>
  <si>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</si>
  <si>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</si>
  <si>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</si>
  <si>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</si>
  <si>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</si>
  <si>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</si>
  <si>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</si>
  <si>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</si>
  <si>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</si>
  <si>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</si>
  <si>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</si>
  <si>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</si>
  <si>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</si>
  <si>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</si>
  <si>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</si>
  <si>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</si>
  <si>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</si>
  <si>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</si>
  <si>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</si>
  <si>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</si>
  <si>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</si>
  <si>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</si>
  <si>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</si>
  <si>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</si>
  <si>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</si>
  <si>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M_22-1-10-02-01-00-0-0006</t>
  </si>
  <si>
    <t>Идентификатор инвестиционного проекта: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</si>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</sst>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43" fontId="7" fillId="0" borderId="3" xfId="13" applyFont="1" applyFill="1" applyBorder="1"/>
    <xf numFmtId="166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4" fontId="8" fillId="0" borderId="3" xfId="0" applyNumberFormat="1" applyFont="1" applyFill="1" applyBorder="1" applyAlignment="1">
      <alignment horizontal="center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4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2" xr:uid="{00000000-0005-0000-0000-00000B000000}"/>
    <cellStyle name="Финансовый 2 4" xfId="11" xr:uid="{00000000-0005-0000-0000-00000C000000}"/>
    <cellStyle name="Финансовый 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3;&#1057;&#1080;&#1056;(&#1053;&#1072;&#1076;&#1077;&#1078;&#1085;&#1086;&#1089;&#1090;&#1100;)\&#1062;&#1077;&#1085;&#1090;&#1088;&#1072;&#1083;&#1100;&#1085;&#1099;&#1081;\&#1053;&#1086;&#1074;&#1099;&#1077;%20&#1047;&#1048;&#1055;\&#1058;&#1086;&#1089;&#1085;&#1086;\M_22-1-10-02-01-00-0-0006\&#1047;&#1048;&#1055;%2021_10-00003\2&#1050;&#1051;-10%20&#1082;&#1042;%20&#1086;&#1090;%20&#1056;&#1055;-3%20&#1076;&#1086;%20&#1056;&#1055;-4%20_&#1088;&#1072;&#1089;&#1095;&#1077;&#1090;_&#1089;&#1090;&#1086;&#1080;&#1084;&#1086;&#1089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3;&#1057;&#1080;&#1056;(&#1053;&#1072;&#1076;&#1077;&#1078;&#1085;&#1086;&#1089;&#1090;&#1100;)\&#1062;&#1077;&#1085;&#1090;&#1088;&#1072;&#1083;&#1100;&#1085;&#1099;&#1081;\&#1053;&#1086;&#1074;&#1099;&#1077;%20&#1047;&#1048;&#1055;\&#1058;&#1086;&#1089;&#1085;&#1086;\M_22-1-10-02-01-00-0-0006\&#1047;&#1048;&#1055;%2021_10-00006\&#1048;&#1055;%20&#1056;&#1077;&#1082;&#1086;&#1085;&#1089;&#1090;&#1088;&#1091;&#1082;&#1094;&#1080;&#1103;%20&#1079;&#1076;&#1072;&#1085;&#1080;&#1103;%20&#1058;&#1055;-80%20_&#1088;&#1072;&#1089;&#1095;&#1077;&#1090;_&#1089;&#1090;&#1086;&#1080;&#1084;&#1086;&#1089;&#1090;&#108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3;&#1057;&#1080;&#1056;(&#1053;&#1072;&#1076;&#1077;&#1078;&#1085;&#1086;&#1089;&#1090;&#1100;)\&#1062;&#1077;&#1085;&#1090;&#1088;&#1072;&#1083;&#1100;&#1085;&#1099;&#1081;\&#1053;&#1086;&#1074;&#1099;&#1077;%20&#1047;&#1048;&#1055;\&#1058;&#1086;&#1089;&#1085;&#1086;\M_22-1-10-02-01-00-0-0006\&#1047;&#1048;&#1055;%2021_10-00007\&#1048;&#1055;%20&#1056;&#1077;&#1082;&#1086;&#1085;&#1089;&#1090;&#1088;&#1091;&#1082;&#1094;&#1080;&#1103;%20&#1058;&#1055;-12%20_&#1088;&#1072;&#1089;&#1095;&#1077;&#1090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>
        <row r="1">
          <cell r="D1" t="str">
            <v>Заместитель Генерального директора 
по капитальному строительству АО «ЛОЭСК»</v>
          </cell>
        </row>
        <row r="3">
          <cell r="B3" t="str">
            <v xml:space="preserve">          __________________ Ю.И. Садыхов</v>
          </cell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54699.82</v>
          </cell>
          <cell r="D261">
            <v>45583.183333333334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"/>
  <sheetViews>
    <sheetView tabSelected="1" view="pageBreakPreview" topLeftCell="A10" zoomScaleNormal="100" zoomScaleSheetLayoutView="100" workbookViewId="0"/>
  </sheetViews>
  <sheetFormatPr defaultRowHeight="15" x14ac:dyDescent="0.25"/>
  <cols>
    <col min="1" max="1" width="6.7109375" style="62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6" style="63" customWidth="1"/>
    <col min="8" max="8" width="15.7109375" style="63" customWidth="1"/>
    <col min="9" max="9" width="13.5703125" style="63" hidden="1" customWidth="1"/>
    <col min="10" max="10" width="0" style="63" hidden="1" customWidth="1"/>
    <col min="11" max="11" width="14.140625" style="63" hidden="1" customWidth="1"/>
    <col min="12" max="12" width="10.28515625" style="63" hidden="1" customWidth="1"/>
    <col min="13" max="14" width="0" style="63" hidden="1" customWidth="1"/>
    <col min="15" max="15" width="15.28515625" style="63" hidden="1" customWidth="1"/>
    <col min="16" max="26" width="0" style="63" hidden="1" customWidth="1"/>
    <col min="27" max="16384" width="9.140625" style="63"/>
  </cols>
  <sheetData>
    <row r="1" spans="1:16" x14ac:dyDescent="0.25">
      <c r="H1" s="7" t="s">
        <v>36</v>
      </c>
    </row>
    <row r="3" spans="1:16" x14ac:dyDescent="0.25">
      <c r="A3" s="64" t="s">
        <v>18</v>
      </c>
    </row>
    <row r="5" spans="1:16" ht="34.5" customHeight="1" x14ac:dyDescent="0.25">
      <c r="A5" s="110" t="s">
        <v>373</v>
      </c>
      <c r="B5" s="111"/>
      <c r="C5" s="111"/>
      <c r="D5" s="111"/>
      <c r="E5" s="111"/>
      <c r="F5" s="111"/>
    </row>
    <row r="7" spans="1:16" ht="21" customHeight="1" x14ac:dyDescent="0.25">
      <c r="A7" s="65" t="s">
        <v>378</v>
      </c>
      <c r="F7" s="112" t="s">
        <v>377</v>
      </c>
      <c r="G7" s="112"/>
      <c r="H7" s="112"/>
    </row>
    <row r="8" spans="1:16" x14ac:dyDescent="0.25">
      <c r="A8" s="66"/>
    </row>
    <row r="9" spans="1:16" x14ac:dyDescent="0.25">
      <c r="A9" s="65" t="s">
        <v>14</v>
      </c>
      <c r="F9" s="112" t="s">
        <v>333</v>
      </c>
      <c r="G9" s="112"/>
      <c r="H9" s="112"/>
    </row>
    <row r="10" spans="1:16" x14ac:dyDescent="0.25">
      <c r="A10" s="66"/>
    </row>
    <row r="11" spans="1:16" x14ac:dyDescent="0.25">
      <c r="A11" s="67" t="s">
        <v>19</v>
      </c>
      <c r="B11" s="68"/>
      <c r="C11" s="68"/>
    </row>
    <row r="12" spans="1:16" x14ac:dyDescent="0.25">
      <c r="H12" s="69" t="s">
        <v>379</v>
      </c>
    </row>
    <row r="13" spans="1:16" s="62" customFormat="1" ht="26.25" customHeight="1" x14ac:dyDescent="0.25">
      <c r="A13" s="108" t="s">
        <v>8</v>
      </c>
      <c r="B13" s="108" t="s">
        <v>20</v>
      </c>
      <c r="C13" s="108" t="s">
        <v>10</v>
      </c>
      <c r="D13" s="108" t="s">
        <v>9</v>
      </c>
      <c r="E13" s="108" t="s">
        <v>42</v>
      </c>
      <c r="F13" s="108" t="s">
        <v>13</v>
      </c>
      <c r="G13" s="108" t="s">
        <v>26</v>
      </c>
      <c r="H13" s="108" t="s">
        <v>41</v>
      </c>
      <c r="I13" s="70"/>
      <c r="J13" s="71"/>
      <c r="K13" s="72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71"/>
      <c r="J14" s="71"/>
      <c r="K14" s="72">
        <v>6.16</v>
      </c>
      <c r="M14" s="73"/>
      <c r="N14" s="74"/>
      <c r="O14" s="56"/>
      <c r="P14" s="75"/>
    </row>
    <row r="15" spans="1:16" ht="15.75" x14ac:dyDescent="0.25">
      <c r="A15" s="76" t="s">
        <v>21</v>
      </c>
      <c r="B15" s="77" t="s">
        <v>22</v>
      </c>
      <c r="C15" s="78"/>
      <c r="D15" s="79"/>
      <c r="E15" s="79"/>
      <c r="F15" s="79"/>
      <c r="G15" s="79"/>
      <c r="H15" s="79"/>
      <c r="I15" s="80"/>
      <c r="J15" s="80"/>
      <c r="K15" s="72">
        <v>5.62</v>
      </c>
      <c r="M15" s="73"/>
      <c r="N15" s="74"/>
      <c r="O15" s="81"/>
      <c r="P15" s="82"/>
    </row>
    <row r="16" spans="1:16" ht="15.75" hidden="1" x14ac:dyDescent="0.25">
      <c r="A16" s="83" t="s">
        <v>355</v>
      </c>
      <c r="B16" s="84" t="s">
        <v>173</v>
      </c>
      <c r="C16" s="85" t="s">
        <v>326</v>
      </c>
      <c r="D16" s="86">
        <v>0</v>
      </c>
      <c r="E16" s="86">
        <f>VLOOKUP(B16,'Типовые 2 кв. 2021'!B:D,3,)</f>
        <v>1235355.8666666667</v>
      </c>
      <c r="F16" s="86">
        <f>D16*E16</f>
        <v>0</v>
      </c>
      <c r="G16" s="87">
        <v>5.62</v>
      </c>
      <c r="H16" s="86">
        <f>F16*G16</f>
        <v>0</v>
      </c>
      <c r="J16" s="88"/>
      <c r="K16" s="88"/>
      <c r="M16" s="73"/>
      <c r="N16" s="74"/>
      <c r="O16" s="81"/>
      <c r="P16" s="82"/>
    </row>
    <row r="17" spans="1:16" ht="15.75" hidden="1" x14ac:dyDescent="0.25">
      <c r="A17" s="83" t="s">
        <v>353</v>
      </c>
      <c r="B17" s="84" t="s">
        <v>195</v>
      </c>
      <c r="C17" s="85" t="s">
        <v>326</v>
      </c>
      <c r="D17" s="86">
        <v>0</v>
      </c>
      <c r="E17" s="86">
        <f>VLOOKUP(B17,'Типовые 2 кв. 2021'!B:D,3,)</f>
        <v>1332610.1083333334</v>
      </c>
      <c r="F17" s="86">
        <f>D17*E17</f>
        <v>0</v>
      </c>
      <c r="G17" s="87">
        <v>5.62</v>
      </c>
      <c r="H17" s="86">
        <f>F17*G17</f>
        <v>0</v>
      </c>
      <c r="J17" s="88"/>
      <c r="K17" s="88"/>
      <c r="M17" s="73"/>
      <c r="N17" s="74"/>
      <c r="O17" s="81"/>
      <c r="P17" s="82"/>
    </row>
    <row r="18" spans="1:16" ht="15.75" hidden="1" x14ac:dyDescent="0.25">
      <c r="A18" s="83" t="s">
        <v>354</v>
      </c>
      <c r="B18" s="84" t="s">
        <v>228</v>
      </c>
      <c r="C18" s="85" t="s">
        <v>326</v>
      </c>
      <c r="D18" s="86">
        <v>0</v>
      </c>
      <c r="E18" s="86">
        <f>VLOOKUP(B18,'Типовые 2 кв. 2021'!B:D,3,)</f>
        <v>479819.14166666666</v>
      </c>
      <c r="F18" s="86">
        <f>D18*E18</f>
        <v>0</v>
      </c>
      <c r="G18" s="87">
        <v>5.62</v>
      </c>
      <c r="H18" s="86">
        <f>F18*G18</f>
        <v>0</v>
      </c>
      <c r="J18" s="88"/>
      <c r="K18" s="88"/>
      <c r="M18" s="73"/>
      <c r="N18" s="74"/>
      <c r="O18" s="81"/>
      <c r="P18" s="82"/>
    </row>
    <row r="19" spans="1:16" ht="15.75" x14ac:dyDescent="0.25">
      <c r="A19" s="83" t="s">
        <v>355</v>
      </c>
      <c r="B19" s="84" t="s">
        <v>307</v>
      </c>
      <c r="C19" s="85" t="s">
        <v>352</v>
      </c>
      <c r="D19" s="86">
        <v>1</v>
      </c>
      <c r="E19" s="86">
        <f>VLOOKUP(B19,'Типовые 2 кв. 2021'!B:D,3,)</f>
        <v>172473.30833333335</v>
      </c>
      <c r="F19" s="86">
        <f>D19*E19</f>
        <v>172473.30833333335</v>
      </c>
      <c r="G19" s="87">
        <v>7.46</v>
      </c>
      <c r="H19" s="86">
        <f>F19*G19</f>
        <v>1286650.8801666668</v>
      </c>
      <c r="J19" s="88"/>
      <c r="K19" s="88"/>
      <c r="M19" s="73"/>
      <c r="N19" s="74"/>
      <c r="O19" s="81"/>
      <c r="P19" s="82"/>
    </row>
    <row r="20" spans="1:16" ht="15.75" x14ac:dyDescent="0.25">
      <c r="A20" s="89"/>
      <c r="B20" s="90" t="s">
        <v>2</v>
      </c>
      <c r="C20" s="85" t="s">
        <v>352</v>
      </c>
      <c r="D20" s="86">
        <f>D19</f>
        <v>1</v>
      </c>
      <c r="E20" s="86">
        <f>E19-E21</f>
        <v>30980.498333333351</v>
      </c>
      <c r="F20" s="86">
        <f t="shared" ref="F20:F21" si="0">D20*E20</f>
        <v>30980.498333333351</v>
      </c>
      <c r="G20" s="87">
        <v>7.46</v>
      </c>
      <c r="H20" s="86">
        <f t="shared" ref="H20:H21" si="1">F20*G20</f>
        <v>231114.51756666679</v>
      </c>
      <c r="J20" s="88"/>
      <c r="K20" s="88"/>
      <c r="M20" s="73"/>
      <c r="N20" s="74"/>
      <c r="O20" s="81"/>
      <c r="P20" s="82"/>
    </row>
    <row r="21" spans="1:16" ht="15.75" x14ac:dyDescent="0.25">
      <c r="A21" s="89"/>
      <c r="B21" s="90" t="s">
        <v>3</v>
      </c>
      <c r="C21" s="85" t="s">
        <v>352</v>
      </c>
      <c r="D21" s="86">
        <f>D19</f>
        <v>1</v>
      </c>
      <c r="E21" s="91">
        <f>VLOOKUP(B19,'Типовые 2 кв. 2021'!B:E,4,)</f>
        <v>141492.81</v>
      </c>
      <c r="F21" s="86">
        <f t="shared" si="0"/>
        <v>141492.81</v>
      </c>
      <c r="G21" s="87">
        <v>7.46</v>
      </c>
      <c r="H21" s="86">
        <f t="shared" si="1"/>
        <v>1055536.3625999999</v>
      </c>
      <c r="M21" s="73"/>
      <c r="N21" s="74"/>
      <c r="O21" s="81"/>
      <c r="P21" s="82"/>
    </row>
    <row r="22" spans="1:16" ht="15.75" x14ac:dyDescent="0.25">
      <c r="A22" s="83" t="s">
        <v>353</v>
      </c>
      <c r="B22" s="84" t="s">
        <v>307</v>
      </c>
      <c r="C22" s="85" t="s">
        <v>352</v>
      </c>
      <c r="D22" s="86">
        <v>3</v>
      </c>
      <c r="E22" s="86">
        <f>VLOOKUP(B22,'Типовые 2 кв. 2021'!B:D,3,)</f>
        <v>172473.30833333335</v>
      </c>
      <c r="F22" s="86">
        <f>D22*E22</f>
        <v>517419.92500000005</v>
      </c>
      <c r="G22" s="87">
        <v>7.46</v>
      </c>
      <c r="H22" s="86">
        <f>F22*G22</f>
        <v>3859952.6405000002</v>
      </c>
      <c r="M22" s="73"/>
      <c r="N22" s="74"/>
      <c r="O22" s="81"/>
      <c r="P22" s="82"/>
    </row>
    <row r="23" spans="1:16" ht="15.75" x14ac:dyDescent="0.25">
      <c r="A23" s="89"/>
      <c r="B23" s="90" t="s">
        <v>2</v>
      </c>
      <c r="C23" s="85" t="s">
        <v>352</v>
      </c>
      <c r="D23" s="86">
        <f>D22</f>
        <v>3</v>
      </c>
      <c r="E23" s="86">
        <f>E22-E24</f>
        <v>30980.498333333351</v>
      </c>
      <c r="F23" s="86">
        <f t="shared" ref="F23:F24" si="2">D23*E23</f>
        <v>92941.495000000054</v>
      </c>
      <c r="G23" s="87">
        <v>7.46</v>
      </c>
      <c r="H23" s="86">
        <f t="shared" ref="H23:H24" si="3">F23*G23</f>
        <v>693343.55270000035</v>
      </c>
      <c r="M23" s="73"/>
      <c r="N23" s="74"/>
      <c r="O23" s="81"/>
      <c r="P23" s="82"/>
    </row>
    <row r="24" spans="1:16" ht="15.75" x14ac:dyDescent="0.25">
      <c r="A24" s="89"/>
      <c r="B24" s="90" t="s">
        <v>3</v>
      </c>
      <c r="C24" s="85" t="s">
        <v>352</v>
      </c>
      <c r="D24" s="86">
        <f>D22</f>
        <v>3</v>
      </c>
      <c r="E24" s="91">
        <f>VLOOKUP(B22,'Типовые 2 кв. 2021'!B:E,4,)</f>
        <v>141492.81</v>
      </c>
      <c r="F24" s="86">
        <f t="shared" si="2"/>
        <v>424478.43</v>
      </c>
      <c r="G24" s="87">
        <v>7.46</v>
      </c>
      <c r="H24" s="86">
        <f t="shared" si="3"/>
        <v>3166609.0877999999</v>
      </c>
      <c r="M24" s="73"/>
      <c r="N24" s="74"/>
      <c r="O24" s="81"/>
      <c r="P24" s="82"/>
    </row>
    <row r="25" spans="1:16" ht="15.75" x14ac:dyDescent="0.25">
      <c r="A25" s="83"/>
      <c r="B25" s="84" t="s">
        <v>229</v>
      </c>
      <c r="C25" s="85" t="s">
        <v>326</v>
      </c>
      <c r="D25" s="86">
        <v>2.13</v>
      </c>
      <c r="E25" s="86">
        <f>VLOOKUP(B25,'Типовые 2 кв. 2021'!B:D,3,)</f>
        <v>2839519.6749999998</v>
      </c>
      <c r="F25" s="86">
        <f>D25*E25</f>
        <v>6048176.9077499993</v>
      </c>
      <c r="G25" s="87">
        <v>5.62</v>
      </c>
      <c r="H25" s="86">
        <f>F25*G25</f>
        <v>33990754.221554995</v>
      </c>
      <c r="M25" s="73"/>
      <c r="N25" s="74"/>
      <c r="O25" s="81"/>
      <c r="P25" s="82"/>
    </row>
    <row r="26" spans="1:16" x14ac:dyDescent="0.25">
      <c r="A26" s="89"/>
      <c r="B26" s="84" t="s">
        <v>207</v>
      </c>
      <c r="C26" s="85" t="s">
        <v>326</v>
      </c>
      <c r="D26" s="86">
        <v>0.17</v>
      </c>
      <c r="E26" s="86">
        <f>VLOOKUP(B26,'[2]Типовые 2 кв. 2021'!B:D,3,)</f>
        <v>3715257.9583333335</v>
      </c>
      <c r="F26" s="86">
        <f>D26*E26</f>
        <v>631593.85291666677</v>
      </c>
      <c r="G26" s="87">
        <v>5.62</v>
      </c>
      <c r="H26" s="86">
        <f>F26*G26</f>
        <v>3549557.4533916675</v>
      </c>
    </row>
    <row r="27" spans="1:16" x14ac:dyDescent="0.25">
      <c r="A27" s="89"/>
      <c r="B27" s="84" t="s">
        <v>302</v>
      </c>
      <c r="C27" s="85" t="s">
        <v>352</v>
      </c>
      <c r="D27" s="86">
        <v>1</v>
      </c>
      <c r="E27" s="86">
        <f>VLOOKUP(B27,'[3]Типовые 2 кв. 2021'!B:D,3,)</f>
        <v>37656.175000000003</v>
      </c>
      <c r="F27" s="86">
        <f>D27*E27</f>
        <v>37656.175000000003</v>
      </c>
      <c r="G27" s="87">
        <v>7.46</v>
      </c>
      <c r="H27" s="86">
        <f>F27*G27</f>
        <v>280915.06550000003</v>
      </c>
    </row>
    <row r="28" spans="1:16" x14ac:dyDescent="0.25">
      <c r="A28" s="89"/>
      <c r="B28" s="90" t="s">
        <v>2</v>
      </c>
      <c r="C28" s="85" t="s">
        <v>352</v>
      </c>
      <c r="D28" s="86">
        <f>D27</f>
        <v>1</v>
      </c>
      <c r="E28" s="86">
        <f>E27-E29</f>
        <v>11826.495000000003</v>
      </c>
      <c r="F28" s="86">
        <f t="shared" ref="F28:F29" si="4">D28*E28</f>
        <v>11826.495000000003</v>
      </c>
      <c r="G28" s="87">
        <v>7.46</v>
      </c>
      <c r="H28" s="86">
        <f t="shared" ref="H28:H29" si="5">F28*G28</f>
        <v>88225.652700000021</v>
      </c>
    </row>
    <row r="29" spans="1:16" x14ac:dyDescent="0.25">
      <c r="A29" s="89"/>
      <c r="B29" s="90" t="s">
        <v>3</v>
      </c>
      <c r="C29" s="85" t="s">
        <v>352</v>
      </c>
      <c r="D29" s="86">
        <f>D27</f>
        <v>1</v>
      </c>
      <c r="E29" s="91">
        <f>VLOOKUP(B27,'[3]Типовые 2 кв. 2021'!B:E,4,)</f>
        <v>25829.68</v>
      </c>
      <c r="F29" s="86">
        <f t="shared" si="4"/>
        <v>25829.68</v>
      </c>
      <c r="G29" s="87">
        <v>7.46</v>
      </c>
      <c r="H29" s="86">
        <f t="shared" si="5"/>
        <v>192689.41279999999</v>
      </c>
    </row>
    <row r="30" spans="1:16" x14ac:dyDescent="0.25">
      <c r="A30" s="89"/>
      <c r="B30" s="84" t="s">
        <v>301</v>
      </c>
      <c r="C30" s="85" t="s">
        <v>352</v>
      </c>
      <c r="D30" s="86">
        <v>1</v>
      </c>
      <c r="E30" s="86">
        <f>VLOOKUP(B30,'[4]Типовые 2 кв. 2021'!B:D,3,)</f>
        <v>45583.183333333334</v>
      </c>
      <c r="F30" s="86">
        <f>D30*E30</f>
        <v>45583.183333333334</v>
      </c>
      <c r="G30" s="87">
        <v>7.46</v>
      </c>
      <c r="H30" s="86">
        <f>F30*G30</f>
        <v>340050.54766666668</v>
      </c>
    </row>
    <row r="31" spans="1:16" x14ac:dyDescent="0.25">
      <c r="A31" s="89"/>
      <c r="B31" s="90" t="s">
        <v>2</v>
      </c>
      <c r="C31" s="85" t="s">
        <v>352</v>
      </c>
      <c r="D31" s="86">
        <f>D30</f>
        <v>1</v>
      </c>
      <c r="E31" s="86">
        <f>E30-E32</f>
        <v>12534.083333333336</v>
      </c>
      <c r="F31" s="86">
        <f t="shared" ref="F31:F32" si="6">D31*E31</f>
        <v>12534.083333333336</v>
      </c>
      <c r="G31" s="87">
        <v>7.46</v>
      </c>
      <c r="H31" s="86">
        <f t="shared" ref="H31:H32" si="7">F31*G31</f>
        <v>93504.261666666687</v>
      </c>
    </row>
    <row r="32" spans="1:16" x14ac:dyDescent="0.25">
      <c r="A32" s="89"/>
      <c r="B32" s="90" t="s">
        <v>3</v>
      </c>
      <c r="C32" s="85" t="s">
        <v>352</v>
      </c>
      <c r="D32" s="86">
        <f>D30</f>
        <v>1</v>
      </c>
      <c r="E32" s="91">
        <f>VLOOKUP(B30,'[4]Типовые 2 кв. 2021'!B:E,4,)</f>
        <v>33049.1</v>
      </c>
      <c r="F32" s="86">
        <f t="shared" si="6"/>
        <v>33049.1</v>
      </c>
      <c r="G32" s="87">
        <v>7.46</v>
      </c>
      <c r="H32" s="86">
        <f t="shared" si="7"/>
        <v>246546.28599999999</v>
      </c>
    </row>
    <row r="33" spans="1:12" x14ac:dyDescent="0.25">
      <c r="A33" s="89"/>
      <c r="B33" s="77" t="s">
        <v>11</v>
      </c>
      <c r="C33" s="85"/>
      <c r="D33" s="87"/>
      <c r="E33" s="87"/>
      <c r="F33" s="87"/>
      <c r="G33" s="87"/>
      <c r="H33" s="87">
        <f>SUM(H34:H35)</f>
        <v>43307880.808779992</v>
      </c>
    </row>
    <row r="34" spans="1:12" x14ac:dyDescent="0.25">
      <c r="A34" s="89"/>
      <c r="B34" s="92" t="s">
        <v>2</v>
      </c>
      <c r="C34" s="85"/>
      <c r="D34" s="87"/>
      <c r="E34" s="87"/>
      <c r="F34" s="87"/>
      <c r="G34" s="87"/>
      <c r="H34" s="87">
        <f>H16+H17+H18+H20+H25+H23+H26+H28+H31</f>
        <v>38646499.659579992</v>
      </c>
    </row>
    <row r="35" spans="1:12" x14ac:dyDescent="0.25">
      <c r="A35" s="89"/>
      <c r="B35" s="92" t="s">
        <v>3</v>
      </c>
      <c r="C35" s="85"/>
      <c r="D35" s="87"/>
      <c r="E35" s="87"/>
      <c r="F35" s="87"/>
      <c r="G35" s="87"/>
      <c r="H35" s="87">
        <f>H21+H24+H29+H32</f>
        <v>4661381.1491999999</v>
      </c>
    </row>
    <row r="36" spans="1:12" x14ac:dyDescent="0.25">
      <c r="A36" s="76" t="s">
        <v>23</v>
      </c>
      <c r="B36" s="77" t="s">
        <v>30</v>
      </c>
      <c r="C36" s="85"/>
      <c r="D36" s="87"/>
      <c r="E36" s="87"/>
      <c r="F36" s="87"/>
      <c r="G36" s="87"/>
      <c r="H36" s="87">
        <f>H33*0.1</f>
        <v>4330788.0808779998</v>
      </c>
    </row>
    <row r="37" spans="1:12" x14ac:dyDescent="0.25">
      <c r="A37" s="76" t="s">
        <v>25</v>
      </c>
      <c r="B37" s="77" t="s">
        <v>24</v>
      </c>
      <c r="C37" s="85"/>
      <c r="D37" s="87"/>
      <c r="E37" s="87"/>
      <c r="F37" s="87"/>
      <c r="G37" s="87"/>
      <c r="H37" s="87">
        <f>H36+H33</f>
        <v>47638668.889657989</v>
      </c>
      <c r="I37" s="93">
        <f>H37-(SUM(C42:C44))</f>
        <v>0</v>
      </c>
    </row>
    <row r="38" spans="1:12" x14ac:dyDescent="0.25">
      <c r="A38" s="94"/>
      <c r="B38" s="80"/>
      <c r="C38" s="80"/>
    </row>
    <row r="39" spans="1:12" x14ac:dyDescent="0.25">
      <c r="A39" s="68" t="s">
        <v>12</v>
      </c>
      <c r="B39" s="80"/>
      <c r="C39" s="80"/>
    </row>
    <row r="40" spans="1:12" x14ac:dyDescent="0.25">
      <c r="A40" s="95"/>
      <c r="B40" s="80"/>
      <c r="C40" s="80"/>
      <c r="H40" s="69" t="s">
        <v>379</v>
      </c>
    </row>
    <row r="41" spans="1:12" ht="84" customHeight="1" x14ac:dyDescent="0.25">
      <c r="A41" s="96" t="s">
        <v>8</v>
      </c>
      <c r="B41" s="96" t="s">
        <v>0</v>
      </c>
      <c r="C41" s="97" t="s">
        <v>43</v>
      </c>
      <c r="D41" s="96" t="s">
        <v>39</v>
      </c>
      <c r="E41" s="96" t="s">
        <v>15</v>
      </c>
      <c r="F41" s="96" t="s">
        <v>16</v>
      </c>
      <c r="G41" s="96" t="s">
        <v>17</v>
      </c>
      <c r="H41" s="96"/>
    </row>
    <row r="42" spans="1:12" ht="15.75" x14ac:dyDescent="0.25">
      <c r="A42" s="98">
        <v>1</v>
      </c>
      <c r="B42" s="92" t="s">
        <v>1</v>
      </c>
      <c r="C42" s="99">
        <f>H36</f>
        <v>4330788.0808779998</v>
      </c>
      <c r="D42" s="61">
        <v>1.0369999999999999</v>
      </c>
      <c r="E42" s="59">
        <f>C42*D42</f>
        <v>4491027.2398704858</v>
      </c>
      <c r="F42" s="59">
        <f>E42*0.2</f>
        <v>898205.44797409722</v>
      </c>
      <c r="G42" s="59">
        <f>E42+F42</f>
        <v>5389232.6878445828</v>
      </c>
      <c r="H42" s="59"/>
      <c r="I42" s="73"/>
      <c r="J42" s="74"/>
      <c r="K42" s="81"/>
      <c r="L42" s="100"/>
    </row>
    <row r="43" spans="1:12" ht="15.75" x14ac:dyDescent="0.25">
      <c r="A43" s="98">
        <v>2</v>
      </c>
      <c r="B43" s="92" t="s">
        <v>2</v>
      </c>
      <c r="C43" s="101">
        <f>H34</f>
        <v>38646499.659579992</v>
      </c>
      <c r="D43" s="61">
        <v>1.0369999999999999</v>
      </c>
      <c r="E43" s="59">
        <f t="shared" ref="E43:E50" si="8">C43*D43</f>
        <v>40076420.146984451</v>
      </c>
      <c r="F43" s="59">
        <f t="shared" ref="F43:F50" si="9">E43*0.2</f>
        <v>8015284.0293968907</v>
      </c>
      <c r="G43" s="59">
        <f t="shared" ref="G43:G50" si="10">E43+F43</f>
        <v>48091704.176381342</v>
      </c>
      <c r="H43" s="59"/>
      <c r="I43" s="73"/>
      <c r="J43" s="74"/>
      <c r="K43" s="81"/>
      <c r="L43" s="100"/>
    </row>
    <row r="44" spans="1:12" ht="15.75" x14ac:dyDescent="0.25">
      <c r="A44" s="98">
        <v>3</v>
      </c>
      <c r="B44" s="92" t="s">
        <v>3</v>
      </c>
      <c r="C44" s="101">
        <f>H35</f>
        <v>4661381.1491999999</v>
      </c>
      <c r="D44" s="61">
        <v>1.0369999999999999</v>
      </c>
      <c r="E44" s="59">
        <f t="shared" si="8"/>
        <v>4833852.2517203996</v>
      </c>
      <c r="F44" s="59">
        <f t="shared" si="9"/>
        <v>966770.45034407999</v>
      </c>
      <c r="G44" s="59">
        <f t="shared" si="10"/>
        <v>5800622.7020644797</v>
      </c>
      <c r="H44" s="59"/>
      <c r="I44" s="73"/>
      <c r="J44" s="74"/>
      <c r="K44" s="81"/>
      <c r="L44" s="100"/>
    </row>
    <row r="45" spans="1:12" ht="15.75" x14ac:dyDescent="0.25">
      <c r="A45" s="98">
        <v>4</v>
      </c>
      <c r="B45" s="92" t="s">
        <v>7</v>
      </c>
      <c r="C45" s="101">
        <f>SUM(C46:C50)</f>
        <v>7893727.4350163285</v>
      </c>
      <c r="D45" s="61">
        <v>1.0369999999999999</v>
      </c>
      <c r="E45" s="102">
        <f>SUM(E46:E50)</f>
        <v>8185795.3501119334</v>
      </c>
      <c r="F45" s="102">
        <f t="shared" ref="F45:H45" si="11">SUM(F46:F50)</f>
        <v>1637159.0700223867</v>
      </c>
      <c r="G45" s="102">
        <f t="shared" si="11"/>
        <v>9822954.420134319</v>
      </c>
      <c r="H45" s="102"/>
      <c r="I45" s="73"/>
      <c r="J45" s="74"/>
      <c r="K45" s="81"/>
      <c r="L45" s="100"/>
    </row>
    <row r="46" spans="1:12" ht="15.75" x14ac:dyDescent="0.25">
      <c r="A46" s="83" t="s">
        <v>356</v>
      </c>
      <c r="B46" s="92" t="s">
        <v>4</v>
      </c>
      <c r="C46" s="101">
        <f>SUM(C42:C44)*I46</f>
        <v>462095.08822968253</v>
      </c>
      <c r="D46" s="61">
        <v>1.0369999999999999</v>
      </c>
      <c r="E46" s="59">
        <f t="shared" si="8"/>
        <v>479192.60649418074</v>
      </c>
      <c r="F46" s="59">
        <f t="shared" si="9"/>
        <v>95838.52129883616</v>
      </c>
      <c r="G46" s="59">
        <f t="shared" si="10"/>
        <v>575031.12779301684</v>
      </c>
      <c r="H46" s="59"/>
      <c r="I46" s="103">
        <v>9.7000000000000003E-3</v>
      </c>
      <c r="J46" s="74"/>
      <c r="K46" s="81"/>
      <c r="L46" s="100"/>
    </row>
    <row r="47" spans="1:12" ht="15.75" x14ac:dyDescent="0.25">
      <c r="A47" s="83" t="s">
        <v>357</v>
      </c>
      <c r="B47" s="104" t="s">
        <v>37</v>
      </c>
      <c r="C47" s="101">
        <f>SUM(C42:C44)*I47</f>
        <v>1019467.5142386809</v>
      </c>
      <c r="D47" s="61">
        <v>1.0369999999999999</v>
      </c>
      <c r="E47" s="59">
        <f t="shared" si="8"/>
        <v>1057187.8122655121</v>
      </c>
      <c r="F47" s="59">
        <f t="shared" si="9"/>
        <v>211437.56245310244</v>
      </c>
      <c r="G47" s="59">
        <f t="shared" si="10"/>
        <v>1268625.3747186144</v>
      </c>
      <c r="H47" s="59"/>
      <c r="I47" s="103">
        <v>2.1399999999999999E-2</v>
      </c>
      <c r="J47" s="74"/>
      <c r="K47" s="81"/>
      <c r="L47" s="100"/>
    </row>
    <row r="48" spans="1:12" ht="15.75" x14ac:dyDescent="0.25">
      <c r="A48" s="83" t="s">
        <v>358</v>
      </c>
      <c r="B48" s="104" t="s">
        <v>38</v>
      </c>
      <c r="C48" s="101">
        <f>SUM(C42:C44)*I48</f>
        <v>4020703.6542871343</v>
      </c>
      <c r="D48" s="61">
        <v>1.0369999999999999</v>
      </c>
      <c r="E48" s="59">
        <f t="shared" si="8"/>
        <v>4169469.6894957582</v>
      </c>
      <c r="F48" s="59">
        <f t="shared" si="9"/>
        <v>833893.9378991517</v>
      </c>
      <c r="G48" s="59">
        <f t="shared" si="10"/>
        <v>5003363.62739491</v>
      </c>
      <c r="H48" s="59"/>
      <c r="I48" s="103">
        <v>8.4400000000000003E-2</v>
      </c>
      <c r="J48" s="74"/>
      <c r="K48" s="81"/>
      <c r="L48" s="100"/>
    </row>
    <row r="49" spans="1:12" ht="15.75" x14ac:dyDescent="0.25">
      <c r="A49" s="83" t="s">
        <v>359</v>
      </c>
      <c r="B49" s="92" t="s">
        <v>6</v>
      </c>
      <c r="C49" s="101">
        <f>SUM(C42:C44)*I49</f>
        <v>1357702.0633552528</v>
      </c>
      <c r="D49" s="61">
        <v>1.0369999999999999</v>
      </c>
      <c r="E49" s="59">
        <f t="shared" si="8"/>
        <v>1407937.039699397</v>
      </c>
      <c r="F49" s="59">
        <f t="shared" si="9"/>
        <v>281587.4079398794</v>
      </c>
      <c r="G49" s="59">
        <f t="shared" si="10"/>
        <v>1689524.4476392765</v>
      </c>
      <c r="H49" s="59"/>
      <c r="I49" s="103">
        <v>2.8500000000000001E-2</v>
      </c>
      <c r="J49" s="74"/>
      <c r="K49" s="81"/>
      <c r="L49" s="100"/>
    </row>
    <row r="50" spans="1:12" ht="15.75" x14ac:dyDescent="0.25">
      <c r="A50" s="83" t="s">
        <v>360</v>
      </c>
      <c r="B50" s="92" t="s">
        <v>5</v>
      </c>
      <c r="C50" s="101">
        <f>SUM(C42:C44)*I50</f>
        <v>1033759.1149055784</v>
      </c>
      <c r="D50" s="61">
        <v>1.0369999999999999</v>
      </c>
      <c r="E50" s="59">
        <f t="shared" si="8"/>
        <v>1072008.2021570848</v>
      </c>
      <c r="F50" s="59">
        <f t="shared" si="9"/>
        <v>214401.64043141698</v>
      </c>
      <c r="G50" s="59">
        <f t="shared" si="10"/>
        <v>1286409.8425885017</v>
      </c>
      <c r="H50" s="59"/>
      <c r="I50" s="105">
        <v>2.1700000000000001E-2</v>
      </c>
    </row>
    <row r="51" spans="1:12" ht="15.75" x14ac:dyDescent="0.25">
      <c r="A51" s="89"/>
      <c r="B51" s="106" t="s">
        <v>361</v>
      </c>
      <c r="C51" s="101">
        <f>SUM(C42:C45)</f>
        <v>55532396.324674316</v>
      </c>
      <c r="D51" s="61">
        <v>1.0369999999999999</v>
      </c>
      <c r="E51" s="59">
        <f>SUM(E42:E45)</f>
        <v>57587094.988687269</v>
      </c>
      <c r="F51" s="59">
        <f>SUM(F42:F45)</f>
        <v>11517418.997737456</v>
      </c>
      <c r="G51" s="59">
        <f>SUM(G42:G45)</f>
        <v>69104513.986424714</v>
      </c>
      <c r="H51" s="60"/>
    </row>
    <row r="53" spans="1:12" s="80" customFormat="1" ht="12.75" x14ac:dyDescent="0.2">
      <c r="A53" s="3" t="s">
        <v>27</v>
      </c>
      <c r="B53" s="3"/>
      <c r="C53" s="2"/>
      <c r="D53" s="2"/>
      <c r="E53" s="2"/>
    </row>
    <row r="54" spans="1:12" s="71" customFormat="1" ht="67.5" customHeight="1" x14ac:dyDescent="0.25">
      <c r="A54" s="4" t="s">
        <v>28</v>
      </c>
      <c r="B54" s="107" t="s">
        <v>374</v>
      </c>
      <c r="C54" s="107"/>
      <c r="D54" s="107"/>
      <c r="E54" s="107"/>
      <c r="F54" s="107"/>
      <c r="G54" s="107"/>
    </row>
    <row r="55" spans="1:12" s="71" customFormat="1" ht="40.5" customHeight="1" x14ac:dyDescent="0.25">
      <c r="A55" s="4" t="s">
        <v>29</v>
      </c>
      <c r="B55" s="107" t="s">
        <v>362</v>
      </c>
      <c r="C55" s="107"/>
      <c r="D55" s="107"/>
      <c r="E55" s="107"/>
      <c r="F55" s="107"/>
      <c r="G55" s="107"/>
      <c r="H55" s="70"/>
      <c r="I55" s="70" t="s">
        <v>369</v>
      </c>
      <c r="J55" s="71">
        <v>7.46</v>
      </c>
    </row>
    <row r="56" spans="1:12" s="71" customFormat="1" ht="28.5" customHeight="1" x14ac:dyDescent="0.25">
      <c r="A56" s="4" t="s">
        <v>31</v>
      </c>
      <c r="B56" s="107" t="s">
        <v>32</v>
      </c>
      <c r="C56" s="107"/>
      <c r="D56" s="107"/>
      <c r="E56" s="107"/>
      <c r="F56" s="107"/>
      <c r="G56" s="107"/>
      <c r="I56" s="71" t="s">
        <v>367</v>
      </c>
      <c r="J56" s="71">
        <v>5.62</v>
      </c>
    </row>
    <row r="57" spans="1:12" s="80" customFormat="1" ht="16.5" customHeight="1" x14ac:dyDescent="0.2">
      <c r="A57" s="4" t="s">
        <v>33</v>
      </c>
      <c r="B57" s="5" t="s">
        <v>375</v>
      </c>
      <c r="C57" s="5"/>
      <c r="D57" s="2"/>
      <c r="E57" s="2"/>
      <c r="I57" s="80" t="s">
        <v>366</v>
      </c>
      <c r="J57" s="80">
        <v>6.16</v>
      </c>
    </row>
    <row r="58" spans="1:12" s="80" customFormat="1" ht="15.75" customHeight="1" x14ac:dyDescent="0.2">
      <c r="A58" s="6" t="s">
        <v>34</v>
      </c>
      <c r="B58" s="5" t="s">
        <v>376</v>
      </c>
      <c r="C58" s="5"/>
      <c r="D58" s="2"/>
      <c r="E58" s="2"/>
    </row>
    <row r="59" spans="1:12" s="80" customFormat="1" ht="18.75" customHeight="1" x14ac:dyDescent="0.2">
      <c r="A59" s="6" t="s">
        <v>35</v>
      </c>
      <c r="B59" s="5" t="s">
        <v>40</v>
      </c>
      <c r="C59" s="5"/>
      <c r="D59" s="2"/>
      <c r="E59" s="2"/>
    </row>
    <row r="60" spans="1:12" s="80" customFormat="1" ht="12.75" x14ac:dyDescent="0.2">
      <c r="A60" s="94"/>
    </row>
    <row r="61" spans="1:12" x14ac:dyDescent="0.25">
      <c r="B61" s="71"/>
    </row>
  </sheetData>
  <dataConsolidate>
    <dataRefs count="1">
      <dataRef ref="B8:B287" sheet="Типовые 2 кв. 2021"/>
    </dataRefs>
  </dataConsolidate>
  <mergeCells count="14">
    <mergeCell ref="B54:G54"/>
    <mergeCell ref="B55:G55"/>
    <mergeCell ref="B56:G5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 G25" xr:uid="{00000000-0002-0000-0000-000000000000}">
      <formula1>$K$13:$K$15</formula1>
    </dataValidation>
    <dataValidation type="list" allowBlank="1" showInputMessage="1" showErrorMessage="1" sqref="G17:G24 G26:G32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 B25</xm:sqref>
        </x14:dataValidation>
        <x14:dataValidation type="list" allowBlank="1" showInputMessage="1" showErrorMessage="1" xr:uid="{00000000-0002-0000-0000-000003000000}">
          <x14:formula1>
            <xm:f>'\\00-fs\информация_для_ца_и_филиалов\ИПР_2022-2024\Корректировка_ИПР\НСиР(Надежность)\Центральный\Новые ЗИП\Тосно\M_22-1-10-02-01-00-0-0006\ЗИП 21_10-00003\[2КЛ-10 кВ от РП-3 до РП-4 _расчет_стоимости.xlsx]Типовые 2 кв. 2021'!#REF!</xm:f>
          </x14:formula1>
          <xm:sqref>B26</xm:sqref>
        </x14:dataValidation>
        <x14:dataValidation type="list" allowBlank="1" showInputMessage="1" showErrorMessage="1" xr:uid="{00000000-0002-0000-0000-000004000000}">
          <x14:formula1>
            <xm:f>'\\00-fs\информация_для_ца_и_филиалов\ИПР_2022-2024\Корректировка_ИПР\НСиР(Надежность)\Центральный\Новые ЗИП\Тосно\M_22-1-10-02-01-00-0-0006\ЗИП 21_10-00006\[ИП Реконструкция здания ТП-80 _расчет_стоимости.xlsx]Типовые 2 кв. 2021'!#REF!</xm:f>
          </x14:formula1>
          <xm:sqref>B27</xm:sqref>
        </x14:dataValidation>
        <x14:dataValidation type="list" allowBlank="1" showInputMessage="1" showErrorMessage="1" xr:uid="{00000000-0002-0000-0000-000005000000}">
          <x14:formula1>
            <xm:f>'\\00-fs\информация_для_ца_и_филиалов\ИПР_2022-2024\Корректировка_ИПР\НСиР(Надежность)\Центральный\Новые ЗИП\Тосно\M_22-1-10-02-01-00-0-0006\ЗИП 21_10-00007\[ИП Реконструкция ТП-12 _расчет_стоимости.xlsx]Типовые 2 кв. 2021'!#REF!</xm:f>
          </x14:formula1>
          <xm:sqref>B30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44</v>
      </c>
    </row>
    <row r="2" spans="1:6" x14ac:dyDescent="0.25">
      <c r="B2" s="54"/>
      <c r="C2" s="54"/>
      <c r="D2" s="54"/>
    </row>
    <row r="3" spans="1:6" x14ac:dyDescent="0.25">
      <c r="B3" s="113" t="s">
        <v>45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46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47</v>
      </c>
      <c r="B7" s="35" t="s">
        <v>48</v>
      </c>
      <c r="C7" s="35" t="s">
        <v>49</v>
      </c>
      <c r="D7" s="35" t="s">
        <v>50</v>
      </c>
      <c r="E7" s="35" t="s">
        <v>351</v>
      </c>
      <c r="F7" s="57" t="s">
        <v>365</v>
      </c>
    </row>
    <row r="8" spans="1:6" ht="15.75" thickTop="1" x14ac:dyDescent="0.25">
      <c r="A8" s="36">
        <v>1</v>
      </c>
      <c r="B8" s="37" t="s">
        <v>51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52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53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54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55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56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57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58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59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60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61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62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63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64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65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66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67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68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69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70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71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72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73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74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75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76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77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78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79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80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81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82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83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84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85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86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87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88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89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90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91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92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93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94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95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96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97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98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99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100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101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102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103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104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105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106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107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108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109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110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111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112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113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114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115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116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117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118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119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120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121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122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123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124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125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126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127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128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129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130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131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132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133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134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135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136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137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138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139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140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141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142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143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144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145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146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147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148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149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150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151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152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153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154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155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156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157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158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159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160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161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162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163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164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165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166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167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168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169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170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171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172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173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174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175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176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177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178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179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180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181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182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183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184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185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186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187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188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189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190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191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192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193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194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195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196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197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198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199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201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200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202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203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204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205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206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207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208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209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210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211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212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213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214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215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216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217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218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219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220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228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221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222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223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224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225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226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227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229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230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231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232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233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234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235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236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237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238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239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240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241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242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243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244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245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246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247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248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249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250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251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252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253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254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255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256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257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258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259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260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261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262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263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264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265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266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267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268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269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270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271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272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273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274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275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276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277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278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279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280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281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282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283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284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285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286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287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288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289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290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291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292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293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294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295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296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297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298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299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300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301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302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303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304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305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306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307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308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309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310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311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312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313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314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315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316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317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318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319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320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321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322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323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324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325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337</v>
      </c>
      <c r="B2" s="21" t="s">
        <v>338</v>
      </c>
      <c r="C2" s="21" t="s">
        <v>339</v>
      </c>
      <c r="D2" s="33"/>
      <c r="E2" s="22" t="s">
        <v>340</v>
      </c>
    </row>
    <row r="3" spans="1:5" ht="31.5" x14ac:dyDescent="0.25">
      <c r="A3" s="15" t="s">
        <v>341</v>
      </c>
      <c r="B3" s="23" t="s">
        <v>328</v>
      </c>
      <c r="C3" s="24">
        <v>52111.24</v>
      </c>
      <c r="D3" s="33"/>
      <c r="E3" s="25" t="s">
        <v>342</v>
      </c>
    </row>
    <row r="4" spans="1:5" ht="15.75" x14ac:dyDescent="0.25">
      <c r="A4" s="15" t="s">
        <v>343</v>
      </c>
      <c r="B4" s="26" t="s">
        <v>328</v>
      </c>
      <c r="C4" s="22">
        <f>C3*0.2</f>
        <v>10422.248</v>
      </c>
      <c r="D4" s="33"/>
      <c r="E4" s="33"/>
    </row>
    <row r="5" spans="1:5" ht="31.5" x14ac:dyDescent="0.25">
      <c r="A5" s="27" t="s">
        <v>344</v>
      </c>
      <c r="B5" s="28" t="s">
        <v>328</v>
      </c>
      <c r="C5" s="29">
        <f>SUM(C3,C4)</f>
        <v>62533.487999999998</v>
      </c>
      <c r="D5" s="33"/>
      <c r="E5" s="33"/>
    </row>
    <row r="6" spans="1:5" ht="31.5" x14ac:dyDescent="0.25">
      <c r="A6" s="27" t="s">
        <v>345</v>
      </c>
      <c r="B6" s="26" t="s">
        <v>328</v>
      </c>
      <c r="C6" s="30">
        <f>C18*1000</f>
        <v>2487.1072965137241</v>
      </c>
      <c r="D6" s="33"/>
      <c r="E6" s="33"/>
    </row>
    <row r="7" spans="1:5" ht="31.5" x14ac:dyDescent="0.25">
      <c r="A7" s="15" t="s">
        <v>346</v>
      </c>
      <c r="B7" s="16" t="s">
        <v>328</v>
      </c>
      <c r="C7" s="25">
        <v>716.29467000000022</v>
      </c>
      <c r="D7" s="33"/>
      <c r="E7" s="33"/>
    </row>
    <row r="8" spans="1:5" ht="15.75" x14ac:dyDescent="0.25">
      <c r="A8" s="15" t="s">
        <v>347</v>
      </c>
      <c r="B8" s="16" t="s">
        <v>328</v>
      </c>
      <c r="C8" s="17">
        <f>C5-C7</f>
        <v>61817.193329999995</v>
      </c>
      <c r="D8" s="33"/>
      <c r="E8" s="33"/>
    </row>
    <row r="9" spans="1:5" ht="31.5" x14ac:dyDescent="0.25">
      <c r="A9" s="15" t="s">
        <v>327</v>
      </c>
      <c r="B9" s="16" t="s">
        <v>328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329</v>
      </c>
      <c r="B10" s="16" t="s">
        <v>328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330</v>
      </c>
      <c r="B11" s="16" t="s">
        <v>328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331</v>
      </c>
      <c r="B12" s="16" t="s">
        <v>328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332</v>
      </c>
      <c r="B13" s="16" t="s">
        <v>328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333</v>
      </c>
      <c r="B14" s="16" t="s">
        <v>328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334</v>
      </c>
      <c r="B15" s="16" t="s">
        <v>328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335</v>
      </c>
      <c r="B16" s="16" t="s">
        <v>328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336</v>
      </c>
      <c r="B17" s="16" t="s">
        <v>328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348</v>
      </c>
      <c r="B18" s="16" t="s">
        <v>328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349</v>
      </c>
      <c r="B19" s="16" t="s">
        <v>328</v>
      </c>
      <c r="C19" s="31">
        <v>0</v>
      </c>
      <c r="D19" s="33"/>
      <c r="E19" s="33"/>
    </row>
    <row r="20" spans="1:5" ht="15.75" x14ac:dyDescent="0.25">
      <c r="A20" s="27" t="s">
        <v>350</v>
      </c>
      <c r="B20" s="28" t="s">
        <v>328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2022-07-22T11:25:33Z</dcterms:modified>
</cp:coreProperties>
</file>