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7-01-08-00-0-0002\"/>
    </mc:Choice>
  </mc:AlternateContent>
  <xr:revisionPtr revIDLastSave="0" documentId="13_ncr:1_{48CFA743-13C6-461A-B924-1E063DDCD7A5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стоимости'!$A$11:$H$18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стоимости'!$A$1:$H$50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4" l="1"/>
  <c r="I35" i="4"/>
  <c r="I36" i="4"/>
  <c r="I33" i="4"/>
  <c r="H33" i="4" l="1"/>
  <c r="H34" i="4"/>
  <c r="H35" i="4"/>
  <c r="H36" i="4"/>
  <c r="H37" i="4"/>
  <c r="H38" i="4"/>
  <c r="H39" i="4"/>
  <c r="H40" i="4"/>
  <c r="H41" i="4"/>
  <c r="H42" i="4"/>
  <c r="H25" i="4" l="1"/>
  <c r="E21" i="4" l="1"/>
  <c r="D21" i="4"/>
  <c r="D20" i="4"/>
  <c r="E19" i="4"/>
  <c r="F19" i="4" s="1"/>
  <c r="H19" i="4" s="1"/>
  <c r="F21" i="4" l="1"/>
  <c r="H21" i="4" s="1"/>
  <c r="H26" i="4" s="1"/>
  <c r="E20" i="4"/>
  <c r="F20" i="4" s="1"/>
  <c r="H20" i="4" s="1"/>
  <c r="D287" i="5" l="1"/>
  <c r="D286" i="5"/>
  <c r="E17" i="4" l="1"/>
  <c r="F17" i="4" s="1"/>
  <c r="H17" i="4" s="1"/>
  <c r="E18" i="4" l="1"/>
  <c r="F18" i="4" s="1"/>
  <c r="H18" i="4" s="1"/>
  <c r="C35" i="4" l="1"/>
  <c r="E35" i="4" s="1"/>
  <c r="F35" i="4" s="1"/>
  <c r="G35" i="4" s="1"/>
  <c r="E16" i="4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F16" i="4" l="1"/>
  <c r="H16" i="4" l="1"/>
  <c r="C34" i="4" l="1"/>
  <c r="H24" i="4" l="1"/>
  <c r="H27" i="4" s="1"/>
  <c r="E34" i="4"/>
  <c r="F34" i="4" s="1"/>
  <c r="G34" i="4" s="1"/>
  <c r="H28" i="4" l="1"/>
  <c r="C33" i="4" l="1"/>
  <c r="C37" i="4" s="1"/>
  <c r="E37" i="4" l="1"/>
  <c r="F37" i="4" s="1"/>
  <c r="G37" i="4" s="1"/>
  <c r="E33" i="4"/>
  <c r="F33" i="4" s="1"/>
  <c r="C38" i="4"/>
  <c r="E38" i="4" s="1"/>
  <c r="F38" i="4" s="1"/>
  <c r="G38" i="4" s="1"/>
  <c r="C39" i="4"/>
  <c r="C41" i="4"/>
  <c r="C40" i="4"/>
  <c r="E40" i="4" s="1"/>
  <c r="F40" i="4" s="1"/>
  <c r="I28" i="4"/>
  <c r="C36" i="4" l="1"/>
  <c r="G33" i="4"/>
  <c r="G40" i="4"/>
  <c r="E39" i="4" l="1"/>
  <c r="F39" i="4" s="1"/>
  <c r="E41" i="4"/>
  <c r="G39" i="4" l="1"/>
  <c r="E36" i="4"/>
  <c r="E42" i="4" s="1"/>
  <c r="C42" i="4"/>
  <c r="F41" i="4"/>
  <c r="G41" i="4" s="1"/>
  <c r="F36" i="4" l="1"/>
  <c r="G36" i="4" l="1"/>
  <c r="F42" i="4"/>
  <c r="G42" i="4" l="1"/>
</calcChain>
</file>

<file path=xl/sharedStrings.xml><?xml version="1.0" encoding="utf-8"?>
<sst xmlns="http://schemas.openxmlformats.org/spreadsheetml/2006/main" count="693" uniqueCount="382">
  <si>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</si>
  <si>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</si>
  <si>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</si>
  <si>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</si>
  <si>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</si>
  <si>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</si>
  <si>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</si>
  <si>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</si>
  <si>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</si>
  <si>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</si>
  <si>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</si>
  <si>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</si>
  <si>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</si>
  <si>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</si>
  <si>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</si>
  <si>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</si>
  <si>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</si>
  <si>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</si>
  <si>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</si>
  <si>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</si>
  <si>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</si>
  <si>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</si>
  <si>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</si>
  <si>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</si>
  <si>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</si>
  <si>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</si>
  <si>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</si>
  <si>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</si>
  <si>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</si>
  <si>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</si>
  <si>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</si>
  <si>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</si>
  <si>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</si>
  <si>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</si>
  <si>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</si>
  <si>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</si>
  <si>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</si>
  <si>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</si>
  <si>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</si>
  <si>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</si>
  <si>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</si>
  <si>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</si>
  <si>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</si>
  <si>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</si>
  <si>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</si>
  <si>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</si>
  <si>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</si>
  <si>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</si>
  <si>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</si>
  <si>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</si>
  <si>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</si>
  <si>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</si>
  <si>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</si>
  <si>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</si>
  <si>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</si>
  <si>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</si>
  <si>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</si>
  <si>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</si>
  <si>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</si>
  <si>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</si>
  <si>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</si>
  <si>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</si>
  <si>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</si>
  <si>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</si>
  <si>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</si>
  <si>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</si>
  <si>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</si>
  <si>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</si>
  <si>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</si>
  <si>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</si>
  <si>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</si>
  <si>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</si>
  <si>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</si>
  <si>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</si>
  <si>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</si>
  <si>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</si>
  <si>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</si>
  <si>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</si>
  <si>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</si>
  <si>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</si>
  <si>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</si>
  <si>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</si>
  <si>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</si>
  <si>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</si>
  <si>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</si>
  <si>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</si>
  <si>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</si>
  <si>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</si>
  <si>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</si>
  <si>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</si>
  <si>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</si>
  <si>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</si>
  <si>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</si>
  <si>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</si>
  <si>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</si>
  <si>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</si>
  <si>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</si>
  <si>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</si>
  <si>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</si>
  <si>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</si>
  <si>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</si>
  <si>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</si>
  <si>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</si>
  <si>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</si>
  <si>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</si>
  <si>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</si>
  <si>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</si>
  <si>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</si>
  <si>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</si>
  <si>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</si>
  <si>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</si>
  <si>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</si>
  <si>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</si>
  <si>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</si>
  <si>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</si>
  <si>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</si>
  <si>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</si>
  <si>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</si>
  <si>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</si>
  <si>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</si>
  <si>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</si>
  <si>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</si>
  <si>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</si>
  <si>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</si>
  <si>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</si>
  <si>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</si>
  <si>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</si>
  <si>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</si>
  <si>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</si>
  <si>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</si>
  <si>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</si>
  <si>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</si>
  <si>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</si>
  <si>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</si>
  <si>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</si>
  <si>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</si>
  <si>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</si>
  <si>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</si>
  <si>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</si>
  <si>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</si>
  <si>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</si>
  <si>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</si>
  <si>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</si>
  <si>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</si>
  <si>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</si>
  <si>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</si>
  <si>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</si>
  <si>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</si>
  <si>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</si>
  <si>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</si>
  <si>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</si>
  <si>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</si>
  <si>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</si>
  <si>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</si>
  <si>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</si>
  <si>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</si>
  <si>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</si>
  <si>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</si>
  <si>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</si>
  <si>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</si>
  <si>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</si>
  <si>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</si>
  <si>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</si>
  <si>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</si>
  <si>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</si>
  <si>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</si>
  <si>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</si>
  <si>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</si>
  <si>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</si>
  <si>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</si>
  <si>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</si>
  <si>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</si>
  <si>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</si>
  <si>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</si>
  <si>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</si>
  <si>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</si>
  <si>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</si>
  <si>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</si>
  <si>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</si>
  <si>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</si>
  <si>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</si>
  <si>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</si>
  <si>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</si>
  <si>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</si>
  <si>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</si>
  <si>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</si>
  <si>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</si>
  <si>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</si>
  <si>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</si>
  <si>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</si>
  <si>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</si>
  <si>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</si>
  <si>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</si>
  <si>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</si>
  <si>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</si>
  <si>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</si>
  <si>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</si>
  <si>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</si>
  <si>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</si>
  <si>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</si>
  <si>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</si>
  <si>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</si>
  <si>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</si>
  <si>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</si>
  <si>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</si>
  <si>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</si>
  <si>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</si>
  <si>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</si>
  <si>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</si>
  <si>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</si>
  <si>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</si>
  <si>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</si>
  <si>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</si>
  <si>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</si>
  <si>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</si>
  <si>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</si>
  <si>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</si>
  <si>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</si>
  <si>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</si>
  <si>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</si>
  <si>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</si>
  <si>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</si>
  <si>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</si>
  <si>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</si>
  <si>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</si>
  <si>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</si>
  <si>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</si>
  <si>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</si>
  <si>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</si>
  <si>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</si>
  <si>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</si>
  <si>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</si>
  <si>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</si>
  <si>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</si>
  <si>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</si>
  <si>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</si>
  <si>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</si>
  <si>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</si>
  <si>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</si>
  <si>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</si>
  <si>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</si>
  <si>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</si>
  <si>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</si>
  <si>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</si>
  <si>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</si>
  <si>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</si>
  <si>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</si>
  <si>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</si>
  <si>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</si>
  <si>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</si>
  <si>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</si>
  <si>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</si>
  <si>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</si>
  <si>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</si>
  <si>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</si>
  <si>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</si>
  <si>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</si>
  <si>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</si>
  <si>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</si>
  <si>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</si>
  <si>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</si>
  <si>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</si>
  <si>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</si>
  <si>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</si>
  <si>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</si>
  <si>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</si>
  <si>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</si>
  <si>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</si>
  <si>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</si>
  <si>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</si>
  <si>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</si>
  <si>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</si>
  <si>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</si>
  <si>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</si>
  <si>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</si>
  <si>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</si>
  <si>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</si>
  <si>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</si>
  <si>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</si>
  <si>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</si>
  <si>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</si>
  <si>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</si>
  <si>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</si>
  <si>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</si>
  <si>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</si>
  <si>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</si>
  <si>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</si>
  <si>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</si>
  <si>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</si>
  <si>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</si>
  <si>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</si>
  <si>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</si>
  <si>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</si>
  <si>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</si>
  <si>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</si>
  <si>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</si>
  <si>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</si>
  <si>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</si>
  <si>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</si>
  <si>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</si>
  <si>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</si>
  <si>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</si>
  <si>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</si>
  <si>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</si>
  <si>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</si>
  <si>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</si>
  <si>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</si>
  <si>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</si>
  <si>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</si>
  <si>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</si>
  <si>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</si>
  <si>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</si>
  <si>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</si>
  <si>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</si>
  <si>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</si>
  <si>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</si>
  <si>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</si>
  <si>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</si>
  <si>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</si>
  <si>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</si>
  <si>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</si>
  <si>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</si>
  <si>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</si>
  <si>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</si>
  <si>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</si>
  <si>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</si>
  <si>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</si>
  <si>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</si>
  <si>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</si>
  <si>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</si>
  <si>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</si>
  <si>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</si>
  <si>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</si>
  <si>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</si>
  <si>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</si>
  <si>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</si>
  <si>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</si>
  <si>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</si>
  <si>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</si>
  <si>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</si>
  <si>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</si>
  <si>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</si>
  <si>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</si>
  <si>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</si>
  <si>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</si>
  <si>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</si>
  <si>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</si>
  <si>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</si>
  <si>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</si>
  <si>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</si>
  <si>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</si>
  <si>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</si>
  <si>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</si>
  <si>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</si>
  <si>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</si>
  <si>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</si>
  <si>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</si>
  <si>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</si>
  <si>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</si>
  <si>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</si>
  <si>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</si>
  <si>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</si>
  <si>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</si>
  <si>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</si>
  <si>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</si>
  <si>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</si>
  <si>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</si>
  <si>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</si>
  <si>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</si>
  <si>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</si>
  <si>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</si>
  <si>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</si>
  <si>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</si>
  <si>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</si>
  <si>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1.7.</t>
  </si>
  <si>
    <t>Сумма, в прогнозных ценах с НДС с понижающим коэффициентом (при наличии)</t>
  </si>
  <si>
    <t>M_22-1-17-01-08-00-0-0002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</si>
  <si>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</si>
  <si>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</si>
  <si>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</si>
  <si>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Строительство 2БКТП-10/0,4 кВ мощностью 6,4 МВА, КЛ-10/0,4 кВ протяженностью 8 км для технологического присоединения заявителя в соответствии с договором № 17-015/005-ПС-20 (2 и 3 этап) в г.Кудрово ЛО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</si>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</sst>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1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left" vertical="center" wrapText="1"/>
    </xf>
    <xf numFmtId="0" fontId="8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21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5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t-dmitrieva\Documents\&#1059;&#1053;&#1062;_&#1059;&#1082;&#1088;.%20&#1088;&#1072;&#1089;&#1095;&#1077;&#1090;&#1099;\&#1055;&#1088;&#1080;&#1084;&#1077;&#1088;%20_&#1088;&#1072;&#1089;&#1095;&#1077;&#1090;&#1072;_&#1089;&#1090;&#1086;&#1080;&#1084;&#1086;&#1089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/>
      <sheetData sheetId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>Строительство КЛ-10 АПвПг 3х (1х300/70 мм2)</v>
          </cell>
          <cell r="C183">
            <v>1254377.7</v>
          </cell>
          <cell r="D183">
            <v>1045314.75</v>
          </cell>
          <cell r="E183"/>
        </row>
        <row r="184">
          <cell r="B184" t="str">
            <v>Строительство КЛ-10 АПвПУ2г 3х (1х400/70 мм2)</v>
          </cell>
          <cell r="C184">
            <v>2164434.21</v>
          </cell>
          <cell r="D184">
            <v>1803695.175</v>
          </cell>
          <cell r="E184"/>
        </row>
        <row r="185">
          <cell r="B185" t="str">
            <v xml:space="preserve">Строительство КЛ-10  АПвП2г  3х (1х630/70 ММ2) </v>
          </cell>
          <cell r="C185">
            <v>1592811.79</v>
          </cell>
          <cell r="D185">
            <v>1327343.1583333334</v>
          </cell>
          <cell r="E185"/>
        </row>
        <row r="186">
          <cell r="B186" t="str">
            <v>Строительство КЛ-10 кВ АПвПу2г 3х (1х240/70 мм2) два кабеля</v>
          </cell>
          <cell r="C186">
            <v>3407423.61</v>
          </cell>
          <cell r="D186">
            <v>2839519.6749999998</v>
          </cell>
          <cell r="E186"/>
        </row>
        <row r="187">
          <cell r="B187" t="str">
            <v>Строительство КЛ-10 АПвПг 3х (1х300/70 мм2) два кабеля</v>
          </cell>
          <cell r="C187">
            <v>2305030.33</v>
          </cell>
          <cell r="D187">
            <v>1920858.6083333334</v>
          </cell>
          <cell r="E187"/>
        </row>
        <row r="188">
          <cell r="B188" t="str">
            <v>Строительство КЛ-10  АПвПг  3х (1х630/70 ММ2) два кабеля</v>
          </cell>
          <cell r="C188">
            <v>3088405.96</v>
          </cell>
          <cell r="D188">
            <v>2573671.6333333333</v>
          </cell>
          <cell r="E188"/>
        </row>
        <row r="189">
          <cell r="B189" t="str">
            <v>Строительство КЛ-10 АПвПг 3х (1х240/70 ММ2) четыре кабеля</v>
          </cell>
          <cell r="C189">
            <v>6697260.8799999999</v>
          </cell>
          <cell r="D189">
            <v>5581050.7333333334</v>
          </cell>
          <cell r="E189"/>
        </row>
        <row r="190">
          <cell r="B190" t="str">
            <v>Строительство КЛ-10 АПвПУ2г 3х (1х400/70 мм2) четыре кабеля</v>
          </cell>
          <cell r="C190">
            <v>8251668.8200000003</v>
          </cell>
          <cell r="D190">
            <v>6876390.6833333336</v>
          </cell>
          <cell r="E190"/>
        </row>
        <row r="191">
          <cell r="B191" t="str">
            <v>Строительство КЛ-10 АПвПу2г 3х (1х630/70 ММ2) четыре кабеля</v>
          </cell>
          <cell r="C191">
            <v>5883165.4500000002</v>
          </cell>
          <cell r="D191">
            <v>4902637.875</v>
          </cell>
          <cell r="E191"/>
        </row>
        <row r="192">
          <cell r="B192" t="str">
            <v>Строительство 100 м КЛ-0,4 (АВБбШв 4*120 мм2)</v>
          </cell>
          <cell r="C192">
            <v>50701.07</v>
          </cell>
          <cell r="D192">
            <v>42250.89166666667</v>
          </cell>
          <cell r="E192"/>
        </row>
        <row r="193">
          <cell r="B193" t="str">
            <v>Строительство 100 м КЛ-0,4 (АВБбШв 4*240 мм2)</v>
          </cell>
          <cell r="C193">
            <v>51578.75</v>
          </cell>
          <cell r="D193">
            <v>42982.291666666672</v>
          </cell>
          <cell r="E193"/>
        </row>
        <row r="194">
          <cell r="B194" t="str">
            <v>Строительство 100 м КЛ-0,4 (АВБбШв 4*120 мм2) два кабеля</v>
          </cell>
          <cell r="C194">
            <v>63298.02</v>
          </cell>
          <cell r="D194">
            <v>52748.35</v>
          </cell>
          <cell r="E194"/>
        </row>
        <row r="195">
          <cell r="B195" t="str">
            <v>Строительство 100 м КЛ-0,4 (АВБбШв 4*240 мм2) два кабеля</v>
          </cell>
          <cell r="C195">
            <v>88010.13</v>
          </cell>
          <cell r="D195">
            <v>73341.775000000009</v>
          </cell>
          <cell r="E195"/>
        </row>
        <row r="196">
          <cell r="B196" t="str">
            <v>Строительство 100 м КЛ-0,4 (АПВБбШп 4*120 мм2)</v>
          </cell>
          <cell r="C196">
            <v>59474.720000000001</v>
          </cell>
          <cell r="D196">
            <v>49562.26666666667</v>
          </cell>
          <cell r="E196"/>
        </row>
        <row r="197">
          <cell r="B197" t="str">
            <v>Строительство 100 м КЛ-0,4 (АПВБбШп 4*240 мм2)</v>
          </cell>
          <cell r="C197">
            <v>91150.01</v>
          </cell>
          <cell r="D197">
            <v>75958.34166666666</v>
          </cell>
          <cell r="E197"/>
        </row>
        <row r="198">
          <cell r="B198" t="str">
            <v>Строительство 100 м КЛ-0,4 (АПВБбШп 4*120 мм2) два кабеля</v>
          </cell>
          <cell r="C198">
            <v>84848.29</v>
          </cell>
          <cell r="D198">
            <v>70706.908333333326</v>
          </cell>
          <cell r="E198"/>
        </row>
        <row r="199">
          <cell r="B199" t="str">
            <v>Строительство 100 м КЛ-0,4 (АПВБбШп 4*240 мм2) два кабеля</v>
          </cell>
          <cell r="C199">
            <v>109708.41</v>
          </cell>
          <cell r="D199">
            <v>91423.675000000003</v>
          </cell>
          <cell r="E199"/>
        </row>
        <row r="200">
          <cell r="B200" t="str">
            <v>Строительство 100 м КЛ-10 (АСБ 3*120 мм2)</v>
          </cell>
          <cell r="C200">
            <v>74674.570000000007</v>
          </cell>
          <cell r="D200">
            <v>62228.808333333342</v>
          </cell>
          <cell r="E200"/>
        </row>
        <row r="201">
          <cell r="B201" t="str">
            <v>Строительство 100 м КЛ-10 (АСБ 3*240 мм2)</v>
          </cell>
          <cell r="C201">
            <v>100679.5</v>
          </cell>
          <cell r="D201">
            <v>83899.583333333343</v>
          </cell>
          <cell r="E201"/>
        </row>
        <row r="202">
          <cell r="B202" t="str">
            <v>Строительство 100 м КЛ-10 (АСБ 3*120 мм2) два кабеля</v>
          </cell>
          <cell r="C202">
            <v>124808.51</v>
          </cell>
          <cell r="D202">
            <v>104007.09166666666</v>
          </cell>
          <cell r="E202"/>
        </row>
        <row r="203">
          <cell r="B203" t="str">
            <v>Строительство 100 м КЛ-10 (АСБ 3*240 мм2) два кабеля</v>
          </cell>
          <cell r="C203">
            <v>183692.82</v>
          </cell>
          <cell r="D203">
            <v>153077.35</v>
          </cell>
          <cell r="E203"/>
        </row>
        <row r="204">
          <cell r="B204" t="str">
            <v>Строительство 100 м КЛ-10 (АПвПу2г 1*120/50 мм2)</v>
          </cell>
          <cell r="C204">
            <v>93011.81</v>
          </cell>
          <cell r="D204">
            <v>77509.841666666674</v>
          </cell>
          <cell r="E204"/>
        </row>
        <row r="205">
          <cell r="B205" t="str">
            <v>Строительство 100 м КЛ-10 (АПвПу2г 1*240/70 мм2)</v>
          </cell>
          <cell r="C205">
            <v>190905.48</v>
          </cell>
          <cell r="D205">
            <v>159087.90000000002</v>
          </cell>
          <cell r="E205"/>
        </row>
        <row r="206">
          <cell r="B206" t="str">
            <v>Строительство 100 м КЛ-10 (АПвПу2г 1*300/70 мм2)</v>
          </cell>
          <cell r="C206">
            <v>143167.07999999999</v>
          </cell>
          <cell r="D206">
            <v>119305.9</v>
          </cell>
          <cell r="E206"/>
        </row>
        <row r="207">
          <cell r="B207" t="str">
            <v>Строительство 100 м КЛ-10 (АПвПу2г 1*400/70 мм2)</v>
          </cell>
          <cell r="C207">
            <v>152368.13</v>
          </cell>
          <cell r="D207">
            <v>126973.44166666668</v>
          </cell>
          <cell r="E207"/>
        </row>
        <row r="208">
          <cell r="B208" t="str">
            <v>Строительство 100 м КЛ-10 (АПвПу2г 1*630/70 мм2)</v>
          </cell>
          <cell r="C208">
            <v>193838.39</v>
          </cell>
          <cell r="D208">
            <v>161531.9916666667</v>
          </cell>
          <cell r="E208"/>
        </row>
        <row r="209">
          <cell r="B209" t="str">
            <v>Строительство 100 м КЛ-10 (АПвПу2г 1*240/70 мм2) два кабеля</v>
          </cell>
          <cell r="C209">
            <v>367256.45</v>
          </cell>
          <cell r="D209">
            <v>306047.04166666669</v>
          </cell>
          <cell r="E209"/>
        </row>
        <row r="210">
          <cell r="B210" t="str">
            <v>Строительство 100 м КЛ-10 (АПвПу2г 1*300/70 мм2) два кабеля</v>
          </cell>
          <cell r="C210">
            <v>280626.07</v>
          </cell>
          <cell r="D210">
            <v>233855.05833333335</v>
          </cell>
          <cell r="E210"/>
        </row>
        <row r="211">
          <cell r="B211" t="str">
            <v>Строительство 100 м КЛ-10 (АПвПу2г 1*400/70 мм2) два кабеля</v>
          </cell>
          <cell r="C211">
            <v>462609.16</v>
          </cell>
          <cell r="D211">
            <v>385507.6333333333</v>
          </cell>
          <cell r="E211"/>
        </row>
        <row r="212">
          <cell r="B212" t="str">
            <v>Строительство 100 м КЛ-10 (АПвПу2г 1*630/70 мм2) два кабеля</v>
          </cell>
          <cell r="C212">
            <v>373287.72</v>
          </cell>
          <cell r="D212">
            <v>311073.09999999998</v>
          </cell>
          <cell r="E212"/>
        </row>
        <row r="213">
          <cell r="B213" t="str">
            <v>Строительство 100 м КЛ-10 (АПвПу2г 1*800/70 мм2) два кабеля</v>
          </cell>
          <cell r="C213">
            <v>862560.74</v>
          </cell>
          <cell r="D213">
            <v>718800.6166666667</v>
          </cell>
          <cell r="E213"/>
        </row>
        <row r="214">
          <cell r="B214" t="str">
            <v>Строительство 100 м КЛ-10 (АПвПу2г 1*240/70 мм2) четыре кабеля</v>
          </cell>
          <cell r="C214">
            <v>739382.82</v>
          </cell>
          <cell r="D214">
            <v>616152.35</v>
          </cell>
          <cell r="E214"/>
        </row>
        <row r="215">
          <cell r="B215" t="str">
            <v>Строительство 100 м КЛ-10 (АПвПу2г 1*300/70 мм2) четыре кабеля</v>
          </cell>
          <cell r="C215">
            <v>528490.64</v>
          </cell>
          <cell r="D215">
            <v>440408.8666666667</v>
          </cell>
          <cell r="E215"/>
        </row>
        <row r="216">
          <cell r="B216" t="str">
            <v>Восстановление асфальтового покрова, 30 м2</v>
          </cell>
          <cell r="C216">
            <v>13602.64</v>
          </cell>
          <cell r="D216">
            <v>11335.533333333333</v>
          </cell>
          <cell r="E216"/>
        </row>
        <row r="217">
          <cell r="B217" t="str">
            <v xml:space="preserve">Восстановление растительного покрова (газон) , 1000м2. </v>
          </cell>
          <cell r="C217">
            <v>59787.55</v>
          </cell>
          <cell r="D217">
            <v>49822.958333333336</v>
          </cell>
          <cell r="E217"/>
        </row>
        <row r="218">
          <cell r="B218" t="str">
            <v>Водоотлив из траншеи 1м3.</v>
          </cell>
          <cell r="C218">
            <v>107.95</v>
          </cell>
          <cell r="D218">
            <v>89.958333333333343</v>
          </cell>
          <cell r="E218"/>
        </row>
        <row r="219">
          <cell r="B219" t="str">
            <v>Дренажная система</v>
          </cell>
          <cell r="C219">
            <v>63101.5</v>
          </cell>
          <cell r="D219">
            <v>52584.583333333336</v>
          </cell>
          <cell r="E219"/>
        </row>
        <row r="220">
          <cell r="B220" t="str">
            <v>Строительство БКТП 1*250</v>
          </cell>
          <cell r="C220">
            <v>654004.92000000004</v>
          </cell>
          <cell r="D220">
            <v>545004.10000000009</v>
          </cell>
          <cell r="E220">
            <v>399280.58</v>
          </cell>
        </row>
        <row r="221">
          <cell r="B221" t="str">
            <v>Строительство БКТП 2*250</v>
          </cell>
          <cell r="C221">
            <v>1156335.43</v>
          </cell>
          <cell r="D221">
            <v>963612.85833333328</v>
          </cell>
          <cell r="E221">
            <v>717391.93</v>
          </cell>
        </row>
        <row r="222">
          <cell r="B222" t="str">
            <v>Строительство БКТП 1*400 с трансформатором 400</v>
          </cell>
          <cell r="C222">
            <v>880021.4</v>
          </cell>
          <cell r="D222">
            <v>733351.16666666674</v>
          </cell>
          <cell r="E222">
            <v>558253.24</v>
          </cell>
        </row>
        <row r="223">
          <cell r="B223" t="str">
            <v>Строительство БКТП 2*400 с трансформаторами 2*400</v>
          </cell>
          <cell r="C223">
            <v>1858895.94</v>
          </cell>
          <cell r="D223">
            <v>1549079.95</v>
          </cell>
          <cell r="E223">
            <v>1221522.78</v>
          </cell>
        </row>
        <row r="224">
          <cell r="B224" t="str">
            <v>Строительство БКТП 1*630 с трансф.630</v>
          </cell>
          <cell r="C224">
            <v>912700.05</v>
          </cell>
          <cell r="D224">
            <v>760583.37500000012</v>
          </cell>
          <cell r="E224">
            <v>576653</v>
          </cell>
        </row>
        <row r="225">
          <cell r="B225" t="str">
            <v>Строительство БКТП 2*630 с трансф.2*630</v>
          </cell>
          <cell r="C225">
            <v>2847650.4</v>
          </cell>
          <cell r="D225">
            <v>2373042</v>
          </cell>
          <cell r="E225">
            <v>1963129.5</v>
          </cell>
        </row>
        <row r="226">
          <cell r="B226" t="str">
            <v>Строительство БКТП 1*1000</v>
          </cell>
          <cell r="C226">
            <v>952285.64</v>
          </cell>
          <cell r="D226">
            <v>793571.3666666667</v>
          </cell>
          <cell r="E226">
            <v>604009.12</v>
          </cell>
        </row>
        <row r="227">
          <cell r="B227" t="str">
            <v>Строительство БКТП 2*1000</v>
          </cell>
          <cell r="C227">
            <v>2988655.75</v>
          </cell>
          <cell r="D227">
            <v>2490546.4583333335</v>
          </cell>
          <cell r="E227">
            <v>2083183.45</v>
          </cell>
        </row>
        <row r="228">
          <cell r="B228" t="str">
            <v>Строительство БКТП 1*1250</v>
          </cell>
          <cell r="C228">
            <v>1064511.24</v>
          </cell>
          <cell r="D228">
            <v>887092.70000000007</v>
          </cell>
          <cell r="E228">
            <v>677175.19</v>
          </cell>
        </row>
        <row r="229">
          <cell r="B229" t="str">
            <v>Строительство БКТП 2*1250</v>
          </cell>
          <cell r="C229">
            <v>3253441.56</v>
          </cell>
          <cell r="D229">
            <v>2711201.3000000003</v>
          </cell>
          <cell r="E229">
            <v>2279429.38</v>
          </cell>
        </row>
        <row r="230">
          <cell r="B230" t="str">
            <v>Строительство БКТП 1*1600</v>
          </cell>
          <cell r="C230">
            <v>1125160.8899999999</v>
          </cell>
          <cell r="D230">
            <v>937634.07499999995</v>
          </cell>
          <cell r="E230">
            <v>685891.96</v>
          </cell>
        </row>
        <row r="231">
          <cell r="B231" t="str">
            <v>Строительство БКТП 2*1600</v>
          </cell>
          <cell r="C231">
            <v>3556207.04</v>
          </cell>
          <cell r="D231">
            <v>2963505.8666666667</v>
          </cell>
          <cell r="E231">
            <v>2408273.37</v>
          </cell>
        </row>
        <row r="232">
          <cell r="B232" t="str">
            <v>Строительство КТП 1*160</v>
          </cell>
          <cell r="C232">
            <v>350856.95</v>
          </cell>
          <cell r="D232">
            <v>292380.79166666669</v>
          </cell>
          <cell r="E232">
            <v>229514.39</v>
          </cell>
        </row>
        <row r="233">
          <cell r="B233" t="str">
            <v xml:space="preserve">Строительство КТП-250/10/0,4 с трансф. ТМГ 250/10/0,4 </v>
          </cell>
          <cell r="C233">
            <v>428057.67</v>
          </cell>
          <cell r="D233">
            <v>356714.72499999998</v>
          </cell>
          <cell r="E233">
            <v>283078.53999999998</v>
          </cell>
        </row>
        <row r="234">
          <cell r="B234" t="str">
            <v>Строительство КТП вв 2*250 кВА</v>
          </cell>
          <cell r="C234">
            <v>893876.41</v>
          </cell>
          <cell r="D234">
            <v>744897.00833333342</v>
          </cell>
          <cell r="E234">
            <v>611276.98</v>
          </cell>
        </row>
        <row r="235">
          <cell r="B235" t="str">
            <v>Строительство КТПТ вв 400 с трансф.400</v>
          </cell>
          <cell r="C235">
            <v>461741.63</v>
          </cell>
          <cell r="D235">
            <v>384784.69166666671</v>
          </cell>
          <cell r="E235">
            <v>331262.94</v>
          </cell>
        </row>
        <row r="236">
          <cell r="B236" t="str">
            <v>Строительство  2КТПнТ-К/К-400/10</v>
          </cell>
          <cell r="C236">
            <v>1051680.5900000001</v>
          </cell>
          <cell r="D236">
            <v>876400.49166666681</v>
          </cell>
          <cell r="E236">
            <v>707134.29</v>
          </cell>
        </row>
        <row r="237">
          <cell r="B237" t="str">
            <v>Строительство КТПТ вв 630 с трансф.630</v>
          </cell>
          <cell r="C237">
            <v>508816.15</v>
          </cell>
          <cell r="D237">
            <v>424013.45833333337</v>
          </cell>
          <cell r="E237">
            <v>331165.46999999997</v>
          </cell>
        </row>
        <row r="238">
          <cell r="B238" t="str">
            <v>Строительство КТПТ 2* 630</v>
          </cell>
          <cell r="C238">
            <v>1075156.57</v>
          </cell>
          <cell r="D238">
            <v>895963.80833333347</v>
          </cell>
          <cell r="E238">
            <v>728417.27</v>
          </cell>
        </row>
        <row r="239">
          <cell r="B239" t="str">
            <v>Строительство КТПТ 2* 1000 (сэндвич-панели)</v>
          </cell>
          <cell r="C239">
            <v>1430991.41</v>
          </cell>
          <cell r="D239">
            <v>1192492.8416666666</v>
          </cell>
          <cell r="E239">
            <v>984627.54</v>
          </cell>
        </row>
        <row r="240">
          <cell r="B240" t="str">
            <v>Строительство КТПн к/к 1*1000 кВа</v>
          </cell>
          <cell r="C240">
            <v>753946.05</v>
          </cell>
          <cell r="D240">
            <v>628288.37500000012</v>
          </cell>
          <cell r="E240">
            <v>502499.28</v>
          </cell>
        </row>
        <row r="241">
          <cell r="B241" t="str">
            <v>Строительство КТПТ 2* 1000</v>
          </cell>
          <cell r="C241">
            <v>1165101.07</v>
          </cell>
          <cell r="D241">
            <v>970917.55833333347</v>
          </cell>
          <cell r="E241">
            <v>778597.12</v>
          </cell>
        </row>
        <row r="242">
          <cell r="B242" t="str">
            <v>Строительство СТП 25</v>
          </cell>
          <cell r="C242">
            <v>78262.75</v>
          </cell>
          <cell r="D242">
            <v>65218.958333333336</v>
          </cell>
          <cell r="E242">
            <v>47810.43</v>
          </cell>
        </row>
        <row r="243">
          <cell r="B243" t="str">
            <v>Строительство СТП 40</v>
          </cell>
          <cell r="C243">
            <v>191434.85</v>
          </cell>
          <cell r="D243">
            <v>159529.04166666669</v>
          </cell>
          <cell r="E243">
            <v>47566.55</v>
          </cell>
        </row>
        <row r="244">
          <cell r="B244" t="str">
            <v>Строительство СТП 63</v>
          </cell>
          <cell r="C244">
            <v>132929.84</v>
          </cell>
          <cell r="D244">
            <v>110774.86666666667</v>
          </cell>
          <cell r="E244">
            <v>89568.35</v>
          </cell>
        </row>
        <row r="245">
          <cell r="B245" t="str">
            <v>Строительство СТП 100</v>
          </cell>
          <cell r="C245">
            <v>107686.05</v>
          </cell>
          <cell r="D245">
            <v>89738.375</v>
          </cell>
          <cell r="E245">
            <v>71942.45</v>
          </cell>
        </row>
        <row r="246">
          <cell r="B246" t="str">
            <v>Строительство МТП 100</v>
          </cell>
          <cell r="C246">
            <v>105532.45</v>
          </cell>
          <cell r="D246">
            <v>87943.708333333328</v>
          </cell>
          <cell r="E246">
            <v>50404.68</v>
          </cell>
        </row>
        <row r="247">
          <cell r="B247" t="str">
            <v>Строительство МТП 160</v>
          </cell>
          <cell r="C247">
            <v>187416.9</v>
          </cell>
          <cell r="D247">
            <v>156180.75</v>
          </cell>
          <cell r="E247">
            <v>112769.78</v>
          </cell>
        </row>
        <row r="248">
          <cell r="B248" t="str">
            <v>Строительство МТП 250</v>
          </cell>
          <cell r="C248">
            <v>201437.08</v>
          </cell>
          <cell r="D248">
            <v>167864.23333333334</v>
          </cell>
          <cell r="E248">
            <v>122282.55</v>
          </cell>
        </row>
        <row r="249">
          <cell r="B249" t="str">
            <v>Ограждение МТП, СТП</v>
          </cell>
          <cell r="C249">
            <v>16299.46</v>
          </cell>
          <cell r="D249">
            <v>13582.883333333333</v>
          </cell>
          <cell r="E249"/>
        </row>
        <row r="250">
          <cell r="B250" t="str">
            <v>Реконструкция ТП (замена тр-ров 2*1600кВ)</v>
          </cell>
          <cell r="C250">
            <v>422806.68</v>
          </cell>
          <cell r="D250">
            <v>352338.9</v>
          </cell>
          <cell r="E250">
            <v>284356.18</v>
          </cell>
        </row>
        <row r="251">
          <cell r="B251" t="str">
            <v>Реконструкция ТП (замена тр-ров 2*1000кВ)</v>
          </cell>
          <cell r="C251">
            <v>319138.15000000002</v>
          </cell>
          <cell r="D251">
            <v>265948.45833333337</v>
          </cell>
          <cell r="E251">
            <v>212928.42</v>
          </cell>
        </row>
        <row r="252">
          <cell r="B252" t="str">
            <v>Реконструкция ТП (замена тр-ров 2*630кВ)</v>
          </cell>
          <cell r="C252">
            <v>216645.07</v>
          </cell>
          <cell r="D252">
            <v>180537.55833333335</v>
          </cell>
          <cell r="E252">
            <v>145277.70000000001</v>
          </cell>
        </row>
        <row r="253">
          <cell r="B253" t="str">
            <v>Реконструкция ТП (замена тр-ров 2*400кВ)</v>
          </cell>
          <cell r="C253">
            <v>185994.92</v>
          </cell>
          <cell r="D253">
            <v>154995.76666666669</v>
          </cell>
          <cell r="E253">
            <v>115373.02</v>
          </cell>
        </row>
        <row r="254">
          <cell r="B254" t="str">
            <v>Реконструкция ТП (замена тр-ров 2*250кВ)</v>
          </cell>
          <cell r="C254">
            <v>133547.35999999999</v>
          </cell>
          <cell r="D254">
            <v>111289.46666666666</v>
          </cell>
          <cell r="E254">
            <v>88075.54</v>
          </cell>
        </row>
        <row r="255">
          <cell r="B255" t="str">
            <v>Реконструкция ТП (замена тр-ров 2*160кВ)</v>
          </cell>
          <cell r="C255">
            <v>109104.64</v>
          </cell>
          <cell r="D255">
            <v>90920.53333333334</v>
          </cell>
          <cell r="E255">
            <v>66098.2</v>
          </cell>
        </row>
        <row r="256">
          <cell r="B256" t="str">
            <v>Реконструкция ТП (замена тр-ров 2*100кВ)</v>
          </cell>
          <cell r="C256">
            <v>89258.78</v>
          </cell>
          <cell r="D256">
            <v>74382.316666666666</v>
          </cell>
          <cell r="E256">
            <v>51659.360000000001</v>
          </cell>
        </row>
        <row r="257">
          <cell r="B257" t="str">
            <v>Реконструкция ТП (замена тр-ра 1000кВ)</v>
          </cell>
          <cell r="C257">
            <v>159542.04</v>
          </cell>
          <cell r="D257">
            <v>132951.70000000001</v>
          </cell>
          <cell r="E257">
            <v>106451.8</v>
          </cell>
        </row>
        <row r="258">
          <cell r="B258" t="str">
            <v>Реконструкция ТП (замена тр-ра 630кВ)</v>
          </cell>
          <cell r="C258">
            <v>108470.06</v>
          </cell>
          <cell r="D258">
            <v>90391.716666666674</v>
          </cell>
          <cell r="E258">
            <v>72638.850000000006</v>
          </cell>
        </row>
        <row r="259">
          <cell r="B259" t="str">
            <v>Реконструкция ТП (замена тр-ра 400кВ)</v>
          </cell>
          <cell r="C259">
            <v>93144.960000000006</v>
          </cell>
          <cell r="D259">
            <v>77620.800000000003</v>
          </cell>
          <cell r="E259">
            <v>57686.51</v>
          </cell>
        </row>
        <row r="260">
          <cell r="B260" t="str">
            <v>Реконструкция ТП (замена тр-ра 250кВ)</v>
          </cell>
          <cell r="C260">
            <v>69803.5</v>
          </cell>
          <cell r="D260">
            <v>58169.583333333336</v>
          </cell>
          <cell r="E260">
            <v>44037.77</v>
          </cell>
        </row>
        <row r="261">
          <cell r="B261" t="str">
            <v>Реконструкция ТП (замена тр-ра 160кВ)</v>
          </cell>
          <cell r="C261">
            <v>261839.05</v>
          </cell>
          <cell r="D261">
            <v>218199.20833333334</v>
          </cell>
          <cell r="E261">
            <v>33049.1</v>
          </cell>
        </row>
        <row r="262">
          <cell r="B262" t="str">
            <v>Реконструкция ТП (замена тр-ра 100кВ)</v>
          </cell>
          <cell r="C262">
            <v>45187.41</v>
          </cell>
          <cell r="D262">
            <v>37656.175000000003</v>
          </cell>
          <cell r="E262">
            <v>25829.68</v>
          </cell>
        </row>
        <row r="263">
          <cell r="B263" t="str">
            <v>Реконструкция ТП (установка новой ЩО-70-1-42)</v>
          </cell>
          <cell r="C263">
            <v>93068.61</v>
          </cell>
          <cell r="D263">
            <v>77557.175000000003</v>
          </cell>
          <cell r="E263">
            <v>32269.18</v>
          </cell>
        </row>
        <row r="264">
          <cell r="B264" t="str">
            <v>Реконструкция ТП (замена ячейки 0,4 кВ ЩО-70-1-42)</v>
          </cell>
          <cell r="C264">
            <v>59683.22</v>
          </cell>
          <cell r="D264">
            <v>49736.01666666667</v>
          </cell>
          <cell r="E264">
            <v>38723.019999999997</v>
          </cell>
        </row>
        <row r="265">
          <cell r="B265" t="str">
            <v>Реконструкция ТП (установка ячейки 10 кВ с выключателем нагрузки)</v>
          </cell>
          <cell r="C265">
            <v>65383.31</v>
          </cell>
          <cell r="D265">
            <v>54486.091666666667</v>
          </cell>
          <cell r="E265">
            <v>42652.88</v>
          </cell>
        </row>
        <row r="266">
          <cell r="B266" t="str">
            <v>Реконструкция ТП (замена ячейки 10 кВ с выключателем нагрузки)</v>
          </cell>
          <cell r="C266">
            <v>68227.95</v>
          </cell>
          <cell r="D266">
            <v>56856.625</v>
          </cell>
          <cell r="E266">
            <v>42652.88</v>
          </cell>
        </row>
        <row r="267">
          <cell r="B267" t="str">
            <v>Реконструкция ТП (установка ячейки 10 кВ с вакуумным выключателем)</v>
          </cell>
          <cell r="C267">
            <v>206967.97</v>
          </cell>
          <cell r="D267">
            <v>172473.30833333335</v>
          </cell>
          <cell r="E267">
            <v>141492.81</v>
          </cell>
        </row>
        <row r="268">
          <cell r="B268" t="str">
            <v>Реконструкция ТП (замена ячейки 10 кВ с вакуумным выключателем)</v>
          </cell>
          <cell r="C268">
            <v>210126.58</v>
          </cell>
          <cell r="D268">
            <v>175105.48333333334</v>
          </cell>
          <cell r="E268">
            <v>141492.81</v>
          </cell>
        </row>
        <row r="269">
          <cell r="B269" t="str">
            <v>Реконструкция ТП. Замена автомата АВ 200 А</v>
          </cell>
          <cell r="C269">
            <v>11939.15</v>
          </cell>
          <cell r="D269">
            <v>9949.2916666666661</v>
          </cell>
          <cell r="E269">
            <v>3597.12</v>
          </cell>
        </row>
        <row r="270">
          <cell r="B270" t="str">
            <v>Установка КД-209 (на 5 групп, если рек-я то еще + 20т.р. с НДС)</v>
          </cell>
          <cell r="C270">
            <v>48913.63</v>
          </cell>
          <cell r="D270">
            <v>40761.35833333333</v>
          </cell>
          <cell r="E270">
            <v>29826.14</v>
          </cell>
        </row>
        <row r="271">
          <cell r="B271" t="str">
            <v>Установка КД-209 (на 12 групп, если рек-я то еще + 20т.р. с НДС)</v>
          </cell>
          <cell r="C271">
            <v>61179.81</v>
          </cell>
          <cell r="D271">
            <v>50983.175000000003</v>
          </cell>
          <cell r="E271">
            <v>38417.269999999997</v>
          </cell>
        </row>
        <row r="272">
          <cell r="B272" t="str">
            <v>Установка КД-211 (2-х секционный, если рек-я то еще + 20т.р. с НДС)</v>
          </cell>
          <cell r="C272">
            <v>70445.64</v>
          </cell>
          <cell r="D272">
            <v>58704.700000000004</v>
          </cell>
          <cell r="E272">
            <v>46420.86</v>
          </cell>
        </row>
        <row r="273">
          <cell r="B273" t="str">
            <v>Строительство ПКУ</v>
          </cell>
          <cell r="C273">
            <v>94732.69</v>
          </cell>
          <cell r="D273">
            <v>78943.90833333334</v>
          </cell>
          <cell r="E273">
            <v>44215.91</v>
          </cell>
        </row>
        <row r="274">
          <cell r="B274" t="str">
            <v>Реклоузер с ПКУ</v>
          </cell>
          <cell r="C274">
            <v>336904.98</v>
          </cell>
          <cell r="D274">
            <v>280754.15000000002</v>
          </cell>
          <cell r="E274">
            <v>212582.15</v>
          </cell>
        </row>
        <row r="275">
          <cell r="B275" t="str">
            <v>Реклоузер</v>
          </cell>
          <cell r="C275">
            <v>309904.53999999998</v>
          </cell>
          <cell r="D275">
            <v>258253.78333333333</v>
          </cell>
          <cell r="E275">
            <v>194889.3</v>
          </cell>
        </row>
        <row r="276">
          <cell r="B276" t="str">
            <v>Строительство РП-10кВ 24 ячейки</v>
          </cell>
          <cell r="C276">
            <v>5447696.7199999997</v>
          </cell>
          <cell r="D276">
            <v>4539747.2666666666</v>
          </cell>
          <cell r="E276">
            <v>3467625.9</v>
          </cell>
        </row>
        <row r="277">
          <cell r="B277" t="str">
            <v>Строительство РТП 6 кВ 16 ячеек 2 ТМГ 1600</v>
          </cell>
          <cell r="C277">
            <v>4553729.38</v>
          </cell>
          <cell r="D277">
            <v>3794774.4833333334</v>
          </cell>
          <cell r="E277">
            <v>2967625.9</v>
          </cell>
        </row>
        <row r="278">
          <cell r="B278" t="str">
            <v>Строительство РТП-1600/10/0,4 24 ячейки 4 ТМГ 1600</v>
          </cell>
          <cell r="C278">
            <v>9192165.9299999997</v>
          </cell>
          <cell r="D278">
            <v>7660138.2750000004</v>
          </cell>
          <cell r="E278">
            <v>5872043.04</v>
          </cell>
        </row>
        <row r="279">
          <cell r="B279" t="str">
            <v xml:space="preserve">Строительство РП 16 ячеек </v>
          </cell>
          <cell r="C279">
            <v>4593440.84</v>
          </cell>
          <cell r="D279">
            <v>3827867.3666666667</v>
          </cell>
          <cell r="E279">
            <v>3132715.83</v>
          </cell>
        </row>
        <row r="280">
          <cell r="B280" t="str">
            <v>Строительство РТП 6 кВ 10 ячеек 2 ТМГ 1250</v>
          </cell>
          <cell r="C280">
            <v>3079987.63</v>
          </cell>
          <cell r="D280">
            <v>2566656.3583333334</v>
          </cell>
          <cell r="E280">
            <v>1935739.54</v>
          </cell>
        </row>
        <row r="281">
          <cell r="B281" t="str">
            <v xml:space="preserve">Реконструкция КРУН-10 кВ </v>
          </cell>
          <cell r="C281">
            <v>247016.79</v>
          </cell>
          <cell r="D281">
            <v>205847.32500000001</v>
          </cell>
          <cell r="E281">
            <v>157613.91</v>
          </cell>
        </row>
        <row r="282">
          <cell r="B282" t="str">
            <v>Строительство КРУН-10 кВ в ж/б оболочке 6 ячеек (4 отходящие-с вакуумными выкл. 2 вводные-с выкл. нагрузки)</v>
          </cell>
          <cell r="C282">
            <v>626273.91</v>
          </cell>
          <cell r="D282">
            <v>521894.92500000005</v>
          </cell>
          <cell r="E282">
            <v>412170.27</v>
          </cell>
        </row>
        <row r="283">
          <cell r="B283" t="str">
            <v>Временная Строительство КТП П - 250/10/0,4 кВ с оборудованием</v>
          </cell>
          <cell r="C283">
            <v>243654.67</v>
          </cell>
          <cell r="D283">
            <v>203045.55833333335</v>
          </cell>
          <cell r="E283">
            <v>142086.32999999999</v>
          </cell>
        </row>
        <row r="284">
          <cell r="B284" t="str">
            <v>Временная Строительство КТП П - 250/10/0,4 кВ без оборудования</v>
          </cell>
          <cell r="C284">
            <v>45299.13</v>
          </cell>
          <cell r="D284">
            <v>37749.275000000001</v>
          </cell>
          <cell r="E284"/>
        </row>
        <row r="285">
          <cell r="B285" t="str">
            <v>Строительство РТП 6/10 кВ 2*2500, 12 ячеек, без оборудования</v>
          </cell>
          <cell r="C285">
            <v>497861.36</v>
          </cell>
          <cell r="D285">
            <v>414884.46666666667</v>
          </cell>
          <cell r="E285"/>
        </row>
        <row r="286">
          <cell r="B286" t="str">
            <v>Просека на 1 га (без восстановительной стоимости)</v>
          </cell>
          <cell r="C286">
            <v>157021.46</v>
          </cell>
          <cell r="D286">
            <v>130851.21666666666</v>
          </cell>
          <cell r="E286"/>
        </row>
        <row r="287">
          <cell r="B287" t="str">
            <v xml:space="preserve">Установка щита </v>
          </cell>
          <cell r="C287">
            <v>8120.62</v>
          </cell>
          <cell r="D287">
            <v>6767.1833333333334</v>
          </cell>
          <cell r="E287"/>
        </row>
        <row r="288">
          <cell r="B288"/>
          <cell r="C288"/>
          <cell r="D288"/>
        </row>
        <row r="289">
          <cell r="B289"/>
          <cell r="C289"/>
          <cell r="D289"/>
        </row>
        <row r="290">
          <cell r="B290"/>
          <cell r="C290"/>
          <cell r="D290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2"/>
  <sheetViews>
    <sheetView tabSelected="1" view="pageBreakPreview" zoomScale="80" zoomScaleNormal="100" zoomScaleSheetLayoutView="80" workbookViewId="0"/>
  </sheetViews>
  <sheetFormatPr defaultRowHeight="15" x14ac:dyDescent="0.25"/>
  <cols>
    <col min="1" max="1" width="6.7109375" style="57" customWidth="1"/>
    <col min="2" max="2" width="60.42578125" style="58" customWidth="1"/>
    <col min="3" max="3" width="15.5703125" style="58" customWidth="1"/>
    <col min="4" max="4" width="10.5703125" style="58" customWidth="1"/>
    <col min="5" max="5" width="14.28515625" style="58" customWidth="1"/>
    <col min="6" max="6" width="14.42578125" style="58" customWidth="1"/>
    <col min="7" max="7" width="16" style="58" customWidth="1"/>
    <col min="8" max="8" width="15.7109375" style="58" customWidth="1"/>
    <col min="9" max="9" width="13.5703125" style="58" hidden="1" customWidth="1"/>
    <col min="10" max="10" width="0" style="58" hidden="1" customWidth="1"/>
    <col min="11" max="11" width="14.140625" style="58" hidden="1" customWidth="1"/>
    <col min="12" max="12" width="10.28515625" style="58" hidden="1" customWidth="1"/>
    <col min="13" max="14" width="0" style="58" hidden="1" customWidth="1"/>
    <col min="15" max="15" width="15.28515625" style="58" hidden="1" customWidth="1"/>
    <col min="16" max="20" width="0" style="58" hidden="1" customWidth="1"/>
    <col min="21" max="16384" width="9.140625" style="58"/>
  </cols>
  <sheetData>
    <row r="1" spans="1:16" x14ac:dyDescent="0.25">
      <c r="H1" s="2" t="s">
        <v>37</v>
      </c>
    </row>
    <row r="3" spans="1:16" x14ac:dyDescent="0.25">
      <c r="A3" s="59" t="s">
        <v>19</v>
      </c>
    </row>
    <row r="5" spans="1:16" ht="33.75" customHeight="1" x14ac:dyDescent="0.25">
      <c r="A5" s="107" t="s">
        <v>380</v>
      </c>
      <c r="B5" s="107"/>
      <c r="C5" s="107"/>
      <c r="D5" s="107"/>
      <c r="E5" s="107"/>
      <c r="F5" s="107"/>
    </row>
    <row r="7" spans="1:16" ht="21" customHeight="1" x14ac:dyDescent="0.25">
      <c r="A7" s="60" t="s">
        <v>8</v>
      </c>
      <c r="F7" s="108" t="s">
        <v>376</v>
      </c>
      <c r="G7" s="108"/>
      <c r="H7" s="108"/>
    </row>
    <row r="8" spans="1:16" x14ac:dyDescent="0.25">
      <c r="A8" s="61"/>
    </row>
    <row r="9" spans="1:16" x14ac:dyDescent="0.25">
      <c r="A9" s="60" t="s">
        <v>15</v>
      </c>
      <c r="F9" s="108" t="s">
        <v>335</v>
      </c>
      <c r="G9" s="108"/>
      <c r="H9" s="108"/>
    </row>
    <row r="10" spans="1:16" x14ac:dyDescent="0.25">
      <c r="A10" s="61"/>
    </row>
    <row r="11" spans="1:16" x14ac:dyDescent="0.25">
      <c r="A11" s="62" t="s">
        <v>20</v>
      </c>
      <c r="B11" s="63"/>
      <c r="C11" s="63"/>
    </row>
    <row r="12" spans="1:16" x14ac:dyDescent="0.25">
      <c r="H12" s="64" t="s">
        <v>381</v>
      </c>
    </row>
    <row r="13" spans="1:16" s="57" customFormat="1" ht="26.25" customHeight="1" x14ac:dyDescent="0.25">
      <c r="A13" s="105" t="s">
        <v>9</v>
      </c>
      <c r="B13" s="105" t="s">
        <v>21</v>
      </c>
      <c r="C13" s="105" t="s">
        <v>11</v>
      </c>
      <c r="D13" s="105" t="s">
        <v>10</v>
      </c>
      <c r="E13" s="105" t="s">
        <v>43</v>
      </c>
      <c r="F13" s="105" t="s">
        <v>14</v>
      </c>
      <c r="G13" s="105" t="s">
        <v>27</v>
      </c>
      <c r="H13" s="105" t="s">
        <v>42</v>
      </c>
      <c r="I13" s="65"/>
      <c r="J13" s="66"/>
      <c r="K13" s="67">
        <v>7.46</v>
      </c>
    </row>
    <row r="14" spans="1:16" ht="37.5" customHeight="1" x14ac:dyDescent="0.25">
      <c r="A14" s="106"/>
      <c r="B14" s="106"/>
      <c r="C14" s="106"/>
      <c r="D14" s="106"/>
      <c r="E14" s="106"/>
      <c r="F14" s="106"/>
      <c r="G14" s="106"/>
      <c r="H14" s="106"/>
      <c r="I14" s="66"/>
      <c r="J14" s="66"/>
      <c r="K14" s="67">
        <v>6.16</v>
      </c>
      <c r="M14" s="68"/>
      <c r="N14" s="69"/>
      <c r="O14" s="51"/>
      <c r="P14" s="70"/>
    </row>
    <row r="15" spans="1:16" ht="15.75" x14ac:dyDescent="0.25">
      <c r="A15" s="71" t="s">
        <v>22</v>
      </c>
      <c r="B15" s="72" t="s">
        <v>23</v>
      </c>
      <c r="C15" s="73"/>
      <c r="D15" s="74"/>
      <c r="E15" s="74"/>
      <c r="F15" s="74"/>
      <c r="G15" s="74"/>
      <c r="H15" s="74"/>
      <c r="I15" s="56"/>
      <c r="J15" s="56"/>
      <c r="K15" s="67">
        <v>5.62</v>
      </c>
      <c r="M15" s="68"/>
      <c r="N15" s="69"/>
      <c r="O15" s="75"/>
      <c r="P15" s="76"/>
    </row>
    <row r="16" spans="1:16" ht="15.75" x14ac:dyDescent="0.25">
      <c r="A16" s="77" t="s">
        <v>356</v>
      </c>
      <c r="B16" s="55" t="s">
        <v>174</v>
      </c>
      <c r="C16" s="78" t="s">
        <v>327</v>
      </c>
      <c r="D16" s="79">
        <v>3</v>
      </c>
      <c r="E16" s="79">
        <f>VLOOKUP(B16,'Типовые 2 кв. 2021'!B:D,3,)</f>
        <v>1235355.8666666667</v>
      </c>
      <c r="F16" s="79">
        <f t="shared" ref="F16:F18" si="0">D16*E16</f>
        <v>3706067.6</v>
      </c>
      <c r="G16" s="80">
        <v>5.62</v>
      </c>
      <c r="H16" s="79">
        <f t="shared" ref="H16:H18" si="1">F16*G16</f>
        <v>20828099.912</v>
      </c>
      <c r="J16" s="81"/>
      <c r="K16" s="81"/>
      <c r="M16" s="68"/>
      <c r="N16" s="69"/>
      <c r="O16" s="75"/>
      <c r="P16" s="76"/>
    </row>
    <row r="17" spans="1:16" ht="15.75" x14ac:dyDescent="0.25">
      <c r="A17" s="77" t="s">
        <v>354</v>
      </c>
      <c r="B17" s="82" t="s">
        <v>196</v>
      </c>
      <c r="C17" s="78" t="s">
        <v>327</v>
      </c>
      <c r="D17" s="79">
        <v>0.1</v>
      </c>
      <c r="E17" s="79">
        <f>VLOOKUP(B17,'Типовые 2 кв. 2021'!B:D,3,)</f>
        <v>1332610.1083333334</v>
      </c>
      <c r="F17" s="79">
        <f t="shared" si="0"/>
        <v>133261.01083333333</v>
      </c>
      <c r="G17" s="80">
        <v>5.62</v>
      </c>
      <c r="H17" s="79">
        <f t="shared" si="1"/>
        <v>748926.88088333339</v>
      </c>
      <c r="J17" s="81"/>
      <c r="K17" s="81"/>
      <c r="M17" s="68"/>
      <c r="N17" s="69"/>
      <c r="O17" s="75"/>
      <c r="P17" s="76"/>
    </row>
    <row r="18" spans="1:16" ht="15.75" x14ac:dyDescent="0.25">
      <c r="A18" s="77" t="s">
        <v>355</v>
      </c>
      <c r="B18" s="82" t="s">
        <v>222</v>
      </c>
      <c r="C18" s="78" t="s">
        <v>327</v>
      </c>
      <c r="D18" s="79">
        <v>1</v>
      </c>
      <c r="E18" s="79">
        <f>VLOOKUP(B18,'Типовые 2 кв. 2021'!B:D,3,)</f>
        <v>1475345.9583333333</v>
      </c>
      <c r="F18" s="79">
        <f t="shared" si="0"/>
        <v>1475345.9583333333</v>
      </c>
      <c r="G18" s="80">
        <v>5.62</v>
      </c>
      <c r="H18" s="79">
        <f t="shared" si="1"/>
        <v>8291444.2858333327</v>
      </c>
      <c r="J18" s="81"/>
      <c r="K18" s="81"/>
      <c r="M18" s="68"/>
      <c r="N18" s="69"/>
      <c r="O18" s="75"/>
      <c r="P18" s="76"/>
    </row>
    <row r="19" spans="1:16" ht="15.75" x14ac:dyDescent="0.25">
      <c r="A19" s="83" t="s">
        <v>374</v>
      </c>
      <c r="B19" s="55" t="s">
        <v>272</v>
      </c>
      <c r="C19" s="78" t="s">
        <v>353</v>
      </c>
      <c r="D19" s="79">
        <v>2</v>
      </c>
      <c r="E19" s="79">
        <f>VLOOKUP(B19,'[2]Типовые 2 кв. 2021'!B:D,3,)</f>
        <v>2963505.8666666667</v>
      </c>
      <c r="F19" s="79">
        <f t="shared" ref="F19:F21" si="2">D19*E19</f>
        <v>5927011.7333333334</v>
      </c>
      <c r="G19" s="80">
        <v>7.46</v>
      </c>
      <c r="H19" s="79">
        <f t="shared" ref="H19:H21" si="3">F19*G19</f>
        <v>44215507.530666664</v>
      </c>
      <c r="M19" s="68"/>
      <c r="N19" s="69"/>
      <c r="O19" s="75"/>
      <c r="P19" s="76"/>
    </row>
    <row r="20" spans="1:16" ht="15.75" x14ac:dyDescent="0.25">
      <c r="A20" s="83"/>
      <c r="B20" s="84" t="s">
        <v>2</v>
      </c>
      <c r="C20" s="78" t="s">
        <v>353</v>
      </c>
      <c r="D20" s="79">
        <f>D19</f>
        <v>2</v>
      </c>
      <c r="E20" s="79">
        <f>E19-E21</f>
        <v>555232.49666666659</v>
      </c>
      <c r="F20" s="79">
        <f t="shared" si="2"/>
        <v>1110464.9933333332</v>
      </c>
      <c r="G20" s="80">
        <v>7.46</v>
      </c>
      <c r="H20" s="79">
        <f t="shared" si="3"/>
        <v>8284068.8502666652</v>
      </c>
      <c r="M20" s="68"/>
      <c r="N20" s="69"/>
      <c r="O20" s="75"/>
      <c r="P20" s="76"/>
    </row>
    <row r="21" spans="1:16" ht="15.75" x14ac:dyDescent="0.25">
      <c r="A21" s="83"/>
      <c r="B21" s="84" t="s">
        <v>3</v>
      </c>
      <c r="C21" s="78" t="s">
        <v>353</v>
      </c>
      <c r="D21" s="79">
        <f>D19</f>
        <v>2</v>
      </c>
      <c r="E21" s="85">
        <f>VLOOKUP(B19,'[2]Типовые 2 кв. 2021'!B:E,4,)</f>
        <v>2408273.37</v>
      </c>
      <c r="F21" s="79">
        <f t="shared" si="2"/>
        <v>4816546.74</v>
      </c>
      <c r="G21" s="80">
        <v>7.46</v>
      </c>
      <c r="H21" s="79">
        <f t="shared" si="3"/>
        <v>35931438.680399999</v>
      </c>
      <c r="M21" s="68"/>
      <c r="N21" s="69"/>
      <c r="O21" s="75"/>
      <c r="P21" s="76"/>
    </row>
    <row r="22" spans="1:16" ht="15.75" x14ac:dyDescent="0.25">
      <c r="A22" s="83"/>
      <c r="B22" s="55"/>
      <c r="C22" s="78"/>
      <c r="D22" s="79"/>
      <c r="E22" s="79"/>
      <c r="F22" s="79"/>
      <c r="G22" s="80"/>
      <c r="H22" s="79"/>
      <c r="M22" s="68"/>
      <c r="N22" s="69"/>
      <c r="O22" s="75"/>
      <c r="P22" s="76"/>
    </row>
    <row r="23" spans="1:16" x14ac:dyDescent="0.25">
      <c r="A23" s="83"/>
      <c r="B23" s="73"/>
      <c r="C23" s="78"/>
      <c r="D23" s="80"/>
      <c r="E23" s="80"/>
      <c r="F23" s="80"/>
      <c r="G23" s="80"/>
      <c r="H23" s="80"/>
    </row>
    <row r="24" spans="1:16" x14ac:dyDescent="0.25">
      <c r="A24" s="83"/>
      <c r="B24" s="72" t="s">
        <v>12</v>
      </c>
      <c r="C24" s="78"/>
      <c r="D24" s="80"/>
      <c r="E24" s="80"/>
      <c r="F24" s="80"/>
      <c r="G24" s="80"/>
      <c r="H24" s="80">
        <f>SUM(H25:H26)</f>
        <v>74083978.60938333</v>
      </c>
    </row>
    <row r="25" spans="1:16" x14ac:dyDescent="0.25">
      <c r="A25" s="83"/>
      <c r="B25" s="86" t="s">
        <v>2</v>
      </c>
      <c r="C25" s="78"/>
      <c r="D25" s="80"/>
      <c r="E25" s="80"/>
      <c r="F25" s="80"/>
      <c r="G25" s="80"/>
      <c r="H25" s="80">
        <f>H16+H17+H18+H20</f>
        <v>38152539.928983331</v>
      </c>
    </row>
    <row r="26" spans="1:16" x14ac:dyDescent="0.25">
      <c r="A26" s="83"/>
      <c r="B26" s="86" t="s">
        <v>3</v>
      </c>
      <c r="C26" s="78"/>
      <c r="D26" s="80"/>
      <c r="E26" s="80"/>
      <c r="F26" s="80"/>
      <c r="G26" s="80"/>
      <c r="H26" s="80">
        <f>H21</f>
        <v>35931438.680399999</v>
      </c>
    </row>
    <row r="27" spans="1:16" x14ac:dyDescent="0.25">
      <c r="A27" s="71" t="s">
        <v>24</v>
      </c>
      <c r="B27" s="72" t="s">
        <v>31</v>
      </c>
      <c r="C27" s="78"/>
      <c r="D27" s="80"/>
      <c r="E27" s="80"/>
      <c r="F27" s="80"/>
      <c r="G27" s="80"/>
      <c r="H27" s="80">
        <f>H24*0.08</f>
        <v>5926718.2887506662</v>
      </c>
    </row>
    <row r="28" spans="1:16" x14ac:dyDescent="0.25">
      <c r="A28" s="71" t="s">
        <v>26</v>
      </c>
      <c r="B28" s="72" t="s">
        <v>25</v>
      </c>
      <c r="C28" s="78"/>
      <c r="D28" s="80"/>
      <c r="E28" s="80"/>
      <c r="F28" s="80"/>
      <c r="G28" s="80"/>
      <c r="H28" s="87">
        <f>H27+H24</f>
        <v>80010696.898133993</v>
      </c>
      <c r="I28" s="88">
        <f>H28-(SUM(C33:C35))</f>
        <v>0</v>
      </c>
    </row>
    <row r="29" spans="1:16" x14ac:dyDescent="0.25">
      <c r="A29" s="89"/>
      <c r="B29" s="56"/>
      <c r="C29" s="56"/>
    </row>
    <row r="30" spans="1:16" x14ac:dyDescent="0.25">
      <c r="A30" s="63" t="s">
        <v>13</v>
      </c>
      <c r="B30" s="56"/>
      <c r="C30" s="56"/>
    </row>
    <row r="31" spans="1:16" x14ac:dyDescent="0.25">
      <c r="A31" s="90"/>
      <c r="B31" s="56"/>
      <c r="C31" s="56"/>
      <c r="H31" s="64" t="s">
        <v>381</v>
      </c>
    </row>
    <row r="32" spans="1:16" ht="63.75" customHeight="1" x14ac:dyDescent="0.25">
      <c r="A32" s="91" t="s">
        <v>9</v>
      </c>
      <c r="B32" s="91" t="s">
        <v>0</v>
      </c>
      <c r="C32" s="92" t="s">
        <v>44</v>
      </c>
      <c r="D32" s="91" t="s">
        <v>40</v>
      </c>
      <c r="E32" s="91" t="s">
        <v>16</v>
      </c>
      <c r="F32" s="91" t="s">
        <v>17</v>
      </c>
      <c r="G32" s="91" t="s">
        <v>18</v>
      </c>
      <c r="H32" s="91" t="s">
        <v>375</v>
      </c>
    </row>
    <row r="33" spans="1:12" ht="15.75" x14ac:dyDescent="0.25">
      <c r="A33" s="93">
        <v>1</v>
      </c>
      <c r="B33" s="86" t="s">
        <v>1</v>
      </c>
      <c r="C33" s="94">
        <f>H27</f>
        <v>5926718.2887506662</v>
      </c>
      <c r="D33" s="95">
        <v>1.076406</v>
      </c>
      <c r="E33" s="54">
        <f>C33*D33</f>
        <v>6379555.1263209498</v>
      </c>
      <c r="F33" s="54">
        <f>E33*0.2</f>
        <v>1275911.02526419</v>
      </c>
      <c r="G33" s="54">
        <f>E33+F33</f>
        <v>7655466.1515851393</v>
      </c>
      <c r="H33" s="79">
        <f t="shared" ref="H33:H41" si="4">G33*0.7</f>
        <v>5358826.306109597</v>
      </c>
      <c r="I33" s="68">
        <f>H33/1000/1.2</f>
        <v>4465.688588424664</v>
      </c>
      <c r="J33" s="69"/>
      <c r="K33" s="75"/>
      <c r="L33" s="96"/>
    </row>
    <row r="34" spans="1:12" ht="15.75" x14ac:dyDescent="0.25">
      <c r="A34" s="93">
        <v>2</v>
      </c>
      <c r="B34" s="86" t="s">
        <v>2</v>
      </c>
      <c r="C34" s="97">
        <f>H25</f>
        <v>38152539.928983331</v>
      </c>
      <c r="D34" s="95">
        <v>1.076406</v>
      </c>
      <c r="E34" s="54">
        <f t="shared" ref="E34:E41" si="5">C34*D34</f>
        <v>41067622.894797228</v>
      </c>
      <c r="F34" s="54">
        <f t="shared" ref="F34:F41" si="6">E34*0.2</f>
        <v>8213524.5789594464</v>
      </c>
      <c r="G34" s="54">
        <f t="shared" ref="G34:G41" si="7">E34+F34</f>
        <v>49281147.473756671</v>
      </c>
      <c r="H34" s="79">
        <f t="shared" si="4"/>
        <v>34496803.23162967</v>
      </c>
      <c r="I34" s="68">
        <f t="shared" ref="I34:I36" si="8">H34/1000/1.2</f>
        <v>28747.336026358058</v>
      </c>
      <c r="J34" s="69"/>
      <c r="K34" s="75"/>
      <c r="L34" s="96"/>
    </row>
    <row r="35" spans="1:12" ht="15.75" x14ac:dyDescent="0.25">
      <c r="A35" s="93">
        <v>3</v>
      </c>
      <c r="B35" s="86" t="s">
        <v>3</v>
      </c>
      <c r="C35" s="97">
        <f>H26</f>
        <v>35931438.680399999</v>
      </c>
      <c r="D35" s="95">
        <v>1.076406</v>
      </c>
      <c r="E35" s="54">
        <f t="shared" si="5"/>
        <v>38676816.184214644</v>
      </c>
      <c r="F35" s="54">
        <f t="shared" si="6"/>
        <v>7735363.2368429294</v>
      </c>
      <c r="G35" s="54">
        <f t="shared" si="7"/>
        <v>46412179.421057574</v>
      </c>
      <c r="H35" s="79">
        <f t="shared" si="4"/>
        <v>32488525.594740301</v>
      </c>
      <c r="I35" s="68">
        <f t="shared" si="8"/>
        <v>27073.771328950254</v>
      </c>
      <c r="J35" s="69"/>
      <c r="K35" s="75"/>
      <c r="L35" s="96"/>
    </row>
    <row r="36" spans="1:12" ht="15.75" x14ac:dyDescent="0.25">
      <c r="A36" s="93">
        <v>4</v>
      </c>
      <c r="B36" s="86" t="s">
        <v>7</v>
      </c>
      <c r="C36" s="97">
        <f>SUM(C37:C41)</f>
        <v>13257772.476020804</v>
      </c>
      <c r="D36" s="95">
        <v>1.076406</v>
      </c>
      <c r="E36" s="54">
        <f t="shared" si="5"/>
        <v>14270745.839823648</v>
      </c>
      <c r="F36" s="54">
        <f t="shared" si="6"/>
        <v>2854149.1679647299</v>
      </c>
      <c r="G36" s="54">
        <f t="shared" si="7"/>
        <v>17124895.007788379</v>
      </c>
      <c r="H36" s="79">
        <f t="shared" si="4"/>
        <v>11987426.505451864</v>
      </c>
      <c r="I36" s="68">
        <f t="shared" si="8"/>
        <v>9989.522087876554</v>
      </c>
      <c r="J36" s="69"/>
      <c r="K36" s="75"/>
      <c r="L36" s="96"/>
    </row>
    <row r="37" spans="1:12" ht="15.75" x14ac:dyDescent="0.25">
      <c r="A37" s="77" t="s">
        <v>357</v>
      </c>
      <c r="B37" s="86" t="s">
        <v>4</v>
      </c>
      <c r="C37" s="97">
        <f>SUM(C33:C35)*I37</f>
        <v>776103.7599118998</v>
      </c>
      <c r="D37" s="95">
        <v>1.076406</v>
      </c>
      <c r="E37" s="54">
        <f t="shared" si="5"/>
        <v>835402.7437917284</v>
      </c>
      <c r="F37" s="54">
        <f t="shared" si="6"/>
        <v>167080.54875834569</v>
      </c>
      <c r="G37" s="54">
        <f t="shared" si="7"/>
        <v>1002483.2925500741</v>
      </c>
      <c r="H37" s="79">
        <f t="shared" si="4"/>
        <v>701738.30478505185</v>
      </c>
      <c r="I37" s="98">
        <v>9.7000000000000003E-3</v>
      </c>
      <c r="J37" s="69"/>
      <c r="K37" s="75"/>
      <c r="L37" s="96"/>
    </row>
    <row r="38" spans="1:12" ht="15.75" x14ac:dyDescent="0.25">
      <c r="A38" s="77" t="s">
        <v>358</v>
      </c>
      <c r="B38" s="99" t="s">
        <v>38</v>
      </c>
      <c r="C38" s="97">
        <f>SUM(C33:C35)*I38</f>
        <v>1712228.9136200673</v>
      </c>
      <c r="D38" s="95">
        <v>1.076406</v>
      </c>
      <c r="E38" s="54">
        <f t="shared" si="5"/>
        <v>1843053.4759941222</v>
      </c>
      <c r="F38" s="54">
        <f t="shared" si="6"/>
        <v>368610.69519882445</v>
      </c>
      <c r="G38" s="54">
        <f t="shared" si="7"/>
        <v>2211664.1711929468</v>
      </c>
      <c r="H38" s="79">
        <f t="shared" si="4"/>
        <v>1548164.9198350627</v>
      </c>
      <c r="I38" s="98">
        <v>2.1399999999999999E-2</v>
      </c>
      <c r="J38" s="69"/>
      <c r="K38" s="75"/>
      <c r="L38" s="96"/>
    </row>
    <row r="39" spans="1:12" ht="15.75" x14ac:dyDescent="0.25">
      <c r="A39" s="77" t="s">
        <v>359</v>
      </c>
      <c r="B39" s="99" t="s">
        <v>39</v>
      </c>
      <c r="C39" s="97">
        <f>SUM(C33:C35)*I39</f>
        <v>6752902.8182025095</v>
      </c>
      <c r="D39" s="95">
        <v>1.076406</v>
      </c>
      <c r="E39" s="54">
        <f t="shared" si="5"/>
        <v>7268865.1109300908</v>
      </c>
      <c r="F39" s="54">
        <f t="shared" si="6"/>
        <v>1453773.0221860183</v>
      </c>
      <c r="G39" s="54">
        <f t="shared" si="7"/>
        <v>8722638.1331161093</v>
      </c>
      <c r="H39" s="79">
        <f t="shared" si="4"/>
        <v>6105846.6931812763</v>
      </c>
      <c r="I39" s="98">
        <v>8.4400000000000003E-2</v>
      </c>
      <c r="J39" s="69"/>
      <c r="K39" s="75"/>
      <c r="L39" s="96"/>
    </row>
    <row r="40" spans="1:12" ht="15.75" x14ac:dyDescent="0.25">
      <c r="A40" s="77" t="s">
        <v>360</v>
      </c>
      <c r="B40" s="86" t="s">
        <v>6</v>
      </c>
      <c r="C40" s="97">
        <f>SUM(C33:C35)*I40</f>
        <v>2280304.861596819</v>
      </c>
      <c r="D40" s="95">
        <v>1.076406</v>
      </c>
      <c r="E40" s="54">
        <f t="shared" si="5"/>
        <v>2454533.8348519853</v>
      </c>
      <c r="F40" s="54">
        <f t="shared" si="6"/>
        <v>490906.76697039709</v>
      </c>
      <c r="G40" s="54">
        <f t="shared" si="7"/>
        <v>2945440.6018223823</v>
      </c>
      <c r="H40" s="79">
        <f t="shared" si="4"/>
        <v>2061808.4212756674</v>
      </c>
      <c r="I40" s="98">
        <v>2.8500000000000001E-2</v>
      </c>
      <c r="J40" s="69"/>
      <c r="K40" s="75"/>
      <c r="L40" s="96"/>
    </row>
    <row r="41" spans="1:12" x14ac:dyDescent="0.25">
      <c r="A41" s="77" t="s">
        <v>361</v>
      </c>
      <c r="B41" s="86" t="s">
        <v>5</v>
      </c>
      <c r="C41" s="97">
        <f>SUM(C33:C35)*I41</f>
        <v>1736232.1226895077</v>
      </c>
      <c r="D41" s="95">
        <v>1.076406</v>
      </c>
      <c r="E41" s="54">
        <f t="shared" si="5"/>
        <v>1868890.6742557222</v>
      </c>
      <c r="F41" s="54">
        <f t="shared" si="6"/>
        <v>373778.13485114445</v>
      </c>
      <c r="G41" s="54">
        <f t="shared" si="7"/>
        <v>2242668.8091068668</v>
      </c>
      <c r="H41" s="79">
        <f t="shared" si="4"/>
        <v>1569868.1663748068</v>
      </c>
      <c r="I41" s="100">
        <v>2.1700000000000001E-2</v>
      </c>
    </row>
    <row r="42" spans="1:12" x14ac:dyDescent="0.25">
      <c r="A42" s="83"/>
      <c r="B42" s="101" t="s">
        <v>362</v>
      </c>
      <c r="C42" s="97">
        <f>SUM(C33:C36)</f>
        <v>93268469.374154791</v>
      </c>
      <c r="D42" s="95">
        <v>1.076406</v>
      </c>
      <c r="E42" s="54">
        <f>SUM(E33:E36)</f>
        <v>100394740.04515646</v>
      </c>
      <c r="F42" s="54">
        <f>SUM(F33:F36)</f>
        <v>20078948.009031296</v>
      </c>
      <c r="G42" s="54">
        <f>SUM(G33:G36)</f>
        <v>120473688.05418776</v>
      </c>
      <c r="H42" s="79">
        <f>G42*0.7</f>
        <v>84331581.637931421</v>
      </c>
    </row>
    <row r="44" spans="1:12" s="56" customFormat="1" ht="12.75" x14ac:dyDescent="0.2">
      <c r="A44" s="90" t="s">
        <v>28</v>
      </c>
      <c r="B44" s="90"/>
    </row>
    <row r="45" spans="1:12" s="66" customFormat="1" ht="67.5" customHeight="1" x14ac:dyDescent="0.25">
      <c r="A45" s="102" t="s">
        <v>29</v>
      </c>
      <c r="B45" s="104" t="s">
        <v>377</v>
      </c>
      <c r="C45" s="104"/>
      <c r="D45" s="104"/>
      <c r="E45" s="104"/>
      <c r="F45" s="104"/>
      <c r="G45" s="104"/>
    </row>
    <row r="46" spans="1:12" s="66" customFormat="1" ht="40.5" customHeight="1" x14ac:dyDescent="0.25">
      <c r="A46" s="102" t="s">
        <v>30</v>
      </c>
      <c r="B46" s="104" t="s">
        <v>363</v>
      </c>
      <c r="C46" s="104"/>
      <c r="D46" s="104"/>
      <c r="E46" s="104"/>
      <c r="F46" s="104"/>
      <c r="G46" s="104"/>
      <c r="H46" s="65"/>
      <c r="I46" s="65" t="s">
        <v>370</v>
      </c>
      <c r="J46" s="66">
        <v>7.46</v>
      </c>
    </row>
    <row r="47" spans="1:12" s="66" customFormat="1" ht="28.5" customHeight="1" x14ac:dyDescent="0.25">
      <c r="A47" s="102" t="s">
        <v>32</v>
      </c>
      <c r="B47" s="104" t="s">
        <v>33</v>
      </c>
      <c r="C47" s="104"/>
      <c r="D47" s="104"/>
      <c r="E47" s="104"/>
      <c r="F47" s="104"/>
      <c r="G47" s="104"/>
      <c r="I47" s="66" t="s">
        <v>368</v>
      </c>
      <c r="J47" s="66">
        <v>5.62</v>
      </c>
    </row>
    <row r="48" spans="1:12" s="56" customFormat="1" ht="16.5" customHeight="1" x14ac:dyDescent="0.2">
      <c r="A48" s="102" t="s">
        <v>34</v>
      </c>
      <c r="B48" s="66" t="s">
        <v>378</v>
      </c>
      <c r="C48" s="66"/>
      <c r="I48" s="56" t="s">
        <v>367</v>
      </c>
      <c r="J48" s="56">
        <v>6.16</v>
      </c>
    </row>
    <row r="49" spans="1:3" s="56" customFormat="1" ht="15.75" customHeight="1" x14ac:dyDescent="0.2">
      <c r="A49" s="103" t="s">
        <v>35</v>
      </c>
      <c r="B49" s="66" t="s">
        <v>379</v>
      </c>
      <c r="C49" s="66"/>
    </row>
    <row r="50" spans="1:3" s="56" customFormat="1" ht="18.75" customHeight="1" x14ac:dyDescent="0.2">
      <c r="A50" s="103" t="s">
        <v>36</v>
      </c>
      <c r="B50" s="66" t="s">
        <v>41</v>
      </c>
      <c r="C50" s="66"/>
    </row>
    <row r="51" spans="1:3" s="56" customFormat="1" ht="12.75" x14ac:dyDescent="0.2">
      <c r="A51" s="89"/>
    </row>
    <row r="52" spans="1:3" x14ac:dyDescent="0.25">
      <c r="B52" s="66"/>
    </row>
  </sheetData>
  <dataConsolidate>
    <dataRefs count="1">
      <dataRef ref="B8:B287" sheet="Типовые 2 кв. 2021"/>
    </dataRefs>
  </dataConsolidate>
  <mergeCells count="14">
    <mergeCell ref="B45:G45"/>
    <mergeCell ref="B46:G46"/>
    <mergeCell ref="B47:G47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" xr:uid="{00000000-0002-0000-0000-000000000000}">
      <formula1>$K$13:$K$15</formula1>
    </dataValidation>
    <dataValidation type="list" allowBlank="1" showInputMessage="1" showErrorMessage="1" sqref="G17:G23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B22 B16:B18</xm:sqref>
        </x14:dataValidation>
        <x14:dataValidation type="list" allowBlank="1" showInputMessage="1" showErrorMessage="1" xr:uid="{00000000-0002-0000-0000-000003000000}">
          <x14:formula1>
            <xm:f>'C:\Users\sert-dmitrieva\Documents\УНЦ_Укр. расчеты\[Пример _расчета_стоимости.xlsx]Типовые 2 кв. 2021'!#REF!</xm:f>
          </x14:formula1>
          <xm:sqref>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12" activePane="bottomLeft" state="frozen"/>
      <selection pane="bottomLeft" activeCell="B179" sqref="B179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09" t="s">
        <v>46</v>
      </c>
      <c r="C3" s="109"/>
      <c r="D3" s="109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10"/>
      <c r="D6" s="110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2" t="s">
        <v>366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3" t="s">
        <v>367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3" t="s">
        <v>367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3" t="s">
        <v>367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3" t="s">
        <v>367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3" t="s">
        <v>367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3" t="s">
        <v>367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3" t="s">
        <v>367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3" t="s">
        <v>367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3" t="s">
        <v>367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3" t="s">
        <v>367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3" t="s">
        <v>367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3" t="s">
        <v>367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3" t="s">
        <v>367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3" t="s">
        <v>367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3" t="s">
        <v>367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3" t="s">
        <v>367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3" t="s">
        <v>367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3" t="s">
        <v>367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3" t="s">
        <v>367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3" t="s">
        <v>367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3" t="s">
        <v>367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3" t="s">
        <v>367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3" t="s">
        <v>367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3" t="s">
        <v>367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3" t="s">
        <v>367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3" t="s">
        <v>367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3" t="s">
        <v>367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3" t="s">
        <v>367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3" t="s">
        <v>367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3" t="s">
        <v>367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3" t="s">
        <v>367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3" t="s">
        <v>367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3" t="s">
        <v>367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3" t="s">
        <v>367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3" t="s">
        <v>367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3" t="s">
        <v>367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3" t="s">
        <v>367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3" t="s">
        <v>367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3" t="s">
        <v>367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3" t="s">
        <v>367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3" t="s">
        <v>367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3" t="s">
        <v>367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3" t="s">
        <v>367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3" t="s">
        <v>367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3" t="s">
        <v>367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3" t="s">
        <v>367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3" t="s">
        <v>367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3" t="s">
        <v>367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3" t="s">
        <v>367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3" t="s">
        <v>367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3" t="s">
        <v>367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3" t="s">
        <v>367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3" t="s">
        <v>367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3" t="s">
        <v>367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3" t="s">
        <v>367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3" t="s">
        <v>367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3" t="s">
        <v>367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3" t="s">
        <v>367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3" t="s">
        <v>367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3" t="s">
        <v>367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3" t="s">
        <v>367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3" t="s">
        <v>367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3" t="s">
        <v>367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3" t="s">
        <v>367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3" t="s">
        <v>367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3" t="s">
        <v>367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3" t="s">
        <v>367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3" t="s">
        <v>367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3" t="s">
        <v>367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3" t="s">
        <v>367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3" t="s">
        <v>367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3" t="s">
        <v>367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3" t="s">
        <v>367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3" t="s">
        <v>367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3" t="s">
        <v>367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3" t="s">
        <v>367</v>
      </c>
    </row>
    <row r="84" spans="1:6" ht="30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3" t="s">
        <v>367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3" t="s">
        <v>367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3" t="s">
        <v>367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3" t="s">
        <v>367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3" t="s">
        <v>367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3" t="s">
        <v>367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3" t="s">
        <v>367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3" t="s">
        <v>367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3" t="s">
        <v>367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3" t="s">
        <v>367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3" t="s">
        <v>367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3" t="s">
        <v>367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3" t="s">
        <v>367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3" t="s">
        <v>368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3" t="s">
        <v>368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3" t="s">
        <v>368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3" t="s">
        <v>368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3" t="s">
        <v>368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3" t="s">
        <v>368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3" t="s">
        <v>368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3" t="s">
        <v>368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3" t="s">
        <v>368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3" t="s">
        <v>368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3" t="s">
        <v>368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3" t="s">
        <v>368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3" t="s">
        <v>368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3" t="s">
        <v>368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3" t="s">
        <v>368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3" t="s">
        <v>368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3" t="s">
        <v>368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3" t="s">
        <v>368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3" t="s">
        <v>368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3" t="s">
        <v>368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3" t="s">
        <v>368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3" t="s">
        <v>368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3" t="s">
        <v>368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3" t="s">
        <v>368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3" t="s">
        <v>368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3" t="s">
        <v>368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3" t="s">
        <v>368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3" t="s">
        <v>368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3" t="s">
        <v>368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3" t="s">
        <v>368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3" t="s">
        <v>368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3" t="s">
        <v>368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3" t="s">
        <v>368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3" t="s">
        <v>368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3" t="s">
        <v>368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3" t="s">
        <v>368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3" t="s">
        <v>368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3" t="s">
        <v>368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3" t="s">
        <v>368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199" si="2">C136/1.2</f>
        <v>900398.2583333333</v>
      </c>
      <c r="E136" s="35"/>
      <c r="F136" s="53" t="s">
        <v>368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3" t="s">
        <v>368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3" t="s">
        <v>368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3" t="s">
        <v>368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3" t="s">
        <v>368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3" t="s">
        <v>368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3" t="s">
        <v>368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3" t="s">
        <v>368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3" t="s">
        <v>368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3" t="s">
        <v>368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3" t="s">
        <v>368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3" t="s">
        <v>368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3" t="s">
        <v>368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3" t="s">
        <v>368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3" t="s">
        <v>368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3" t="s">
        <v>368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3" t="s">
        <v>368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3" t="s">
        <v>368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3" t="s">
        <v>368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3" t="s">
        <v>368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3" t="s">
        <v>368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3" t="s">
        <v>368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3" t="s">
        <v>368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3" t="s">
        <v>368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3" t="s">
        <v>368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3" t="s">
        <v>368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3" t="s">
        <v>368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3" t="s">
        <v>368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3" t="s">
        <v>368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3" t="s">
        <v>368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3" t="s">
        <v>368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3" t="s">
        <v>368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3" t="s">
        <v>368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3" t="s">
        <v>368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3" t="s">
        <v>368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3" t="s">
        <v>368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3" t="s">
        <v>368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3" t="s">
        <v>368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3" t="s">
        <v>368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3" t="s">
        <v>368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3" t="s">
        <v>368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3" t="s">
        <v>368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3" t="s">
        <v>368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3" t="s">
        <v>368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3" t="s">
        <v>368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3" t="s">
        <v>368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3" t="s">
        <v>368</v>
      </c>
    </row>
    <row r="183" spans="1:6" x14ac:dyDescent="0.25">
      <c r="A183" s="31">
        <v>176</v>
      </c>
      <c r="B183" s="36" t="s">
        <v>226</v>
      </c>
      <c r="C183" s="37">
        <v>1254377.7</v>
      </c>
      <c r="D183" s="35">
        <f t="shared" si="2"/>
        <v>1045314.75</v>
      </c>
      <c r="E183" s="35"/>
      <c r="F183" s="53" t="s">
        <v>368</v>
      </c>
    </row>
    <row r="184" spans="1:6" x14ac:dyDescent="0.25">
      <c r="A184" s="31">
        <v>177</v>
      </c>
      <c r="B184" s="36" t="s">
        <v>227</v>
      </c>
      <c r="C184" s="37">
        <v>2164434.21</v>
      </c>
      <c r="D184" s="35">
        <f t="shared" si="2"/>
        <v>1803695.175</v>
      </c>
      <c r="E184" s="35"/>
      <c r="F184" s="53" t="s">
        <v>368</v>
      </c>
    </row>
    <row r="185" spans="1:6" x14ac:dyDescent="0.25">
      <c r="A185" s="31">
        <v>178</v>
      </c>
      <c r="B185" s="36" t="s">
        <v>228</v>
      </c>
      <c r="C185" s="37">
        <v>1592811.79</v>
      </c>
      <c r="D185" s="35">
        <f t="shared" si="2"/>
        <v>1327343.1583333334</v>
      </c>
      <c r="E185" s="35"/>
      <c r="F185" s="53" t="s">
        <v>368</v>
      </c>
    </row>
    <row r="186" spans="1:6" x14ac:dyDescent="0.25">
      <c r="A186" s="31">
        <v>179</v>
      </c>
      <c r="B186" s="36" t="s">
        <v>230</v>
      </c>
      <c r="C186" s="37">
        <v>3407423.61</v>
      </c>
      <c r="D186" s="35">
        <f t="shared" si="2"/>
        <v>2839519.6749999998</v>
      </c>
      <c r="E186" s="35"/>
      <c r="F186" s="53" t="s">
        <v>368</v>
      </c>
    </row>
    <row r="187" spans="1:6" x14ac:dyDescent="0.25">
      <c r="A187" s="31">
        <v>180</v>
      </c>
      <c r="B187" s="36" t="s">
        <v>231</v>
      </c>
      <c r="C187" s="37">
        <v>2305030.33</v>
      </c>
      <c r="D187" s="35">
        <f t="shared" si="2"/>
        <v>1920858.6083333334</v>
      </c>
      <c r="E187" s="35"/>
      <c r="F187" s="53" t="s">
        <v>368</v>
      </c>
    </row>
    <row r="188" spans="1:6" x14ac:dyDescent="0.25">
      <c r="A188" s="31">
        <v>181</v>
      </c>
      <c r="B188" s="36" t="s">
        <v>232</v>
      </c>
      <c r="C188" s="37">
        <v>3088405.96</v>
      </c>
      <c r="D188" s="35">
        <f t="shared" si="2"/>
        <v>2573671.6333333333</v>
      </c>
      <c r="E188" s="35"/>
      <c r="F188" s="53" t="s">
        <v>368</v>
      </c>
    </row>
    <row r="189" spans="1:6" x14ac:dyDescent="0.25">
      <c r="A189" s="31">
        <v>182</v>
      </c>
      <c r="B189" s="36" t="s">
        <v>233</v>
      </c>
      <c r="C189" s="37">
        <v>6697260.8799999999</v>
      </c>
      <c r="D189" s="35">
        <f t="shared" si="2"/>
        <v>5581050.7333333334</v>
      </c>
      <c r="E189" s="35"/>
      <c r="F189" s="53" t="s">
        <v>368</v>
      </c>
    </row>
    <row r="190" spans="1:6" x14ac:dyDescent="0.25">
      <c r="A190" s="31">
        <v>183</v>
      </c>
      <c r="B190" s="36" t="s">
        <v>234</v>
      </c>
      <c r="C190" s="37">
        <v>8251668.8200000003</v>
      </c>
      <c r="D190" s="35">
        <f t="shared" si="2"/>
        <v>6876390.6833333336</v>
      </c>
      <c r="E190" s="35"/>
      <c r="F190" s="53" t="s">
        <v>368</v>
      </c>
    </row>
    <row r="191" spans="1:6" x14ac:dyDescent="0.25">
      <c r="A191" s="31">
        <v>184</v>
      </c>
      <c r="B191" s="36" t="s">
        <v>235</v>
      </c>
      <c r="C191" s="37">
        <v>5883165.4500000002</v>
      </c>
      <c r="D191" s="35">
        <f t="shared" si="2"/>
        <v>4902637.875</v>
      </c>
      <c r="E191" s="35"/>
      <c r="F191" s="53" t="s">
        <v>368</v>
      </c>
    </row>
    <row r="192" spans="1:6" x14ac:dyDescent="0.25">
      <c r="A192" s="31">
        <v>185</v>
      </c>
      <c r="B192" s="36" t="s">
        <v>236</v>
      </c>
      <c r="C192" s="37">
        <v>50701.07</v>
      </c>
      <c r="D192" s="35">
        <f t="shared" si="2"/>
        <v>42250.89166666667</v>
      </c>
      <c r="E192" s="35"/>
      <c r="F192" s="53" t="s">
        <v>368</v>
      </c>
    </row>
    <row r="193" spans="1:6" x14ac:dyDescent="0.25">
      <c r="A193" s="31">
        <v>186</v>
      </c>
      <c r="B193" s="36" t="s">
        <v>237</v>
      </c>
      <c r="C193" s="37">
        <v>51578.75</v>
      </c>
      <c r="D193" s="35">
        <f t="shared" si="2"/>
        <v>42982.291666666672</v>
      </c>
      <c r="E193" s="35"/>
      <c r="F193" s="53" t="s">
        <v>368</v>
      </c>
    </row>
    <row r="194" spans="1:6" x14ac:dyDescent="0.25">
      <c r="A194" s="31">
        <v>187</v>
      </c>
      <c r="B194" s="36" t="s">
        <v>238</v>
      </c>
      <c r="C194" s="37">
        <v>63298.02</v>
      </c>
      <c r="D194" s="35">
        <f t="shared" si="2"/>
        <v>52748.35</v>
      </c>
      <c r="E194" s="35"/>
      <c r="F194" s="53" t="s">
        <v>368</v>
      </c>
    </row>
    <row r="195" spans="1:6" x14ac:dyDescent="0.25">
      <c r="A195" s="31">
        <v>188</v>
      </c>
      <c r="B195" s="36" t="s">
        <v>239</v>
      </c>
      <c r="C195" s="37">
        <v>88010.13</v>
      </c>
      <c r="D195" s="35">
        <f t="shared" si="2"/>
        <v>73341.775000000009</v>
      </c>
      <c r="E195" s="35"/>
      <c r="F195" s="53" t="s">
        <v>368</v>
      </c>
    </row>
    <row r="196" spans="1:6" x14ac:dyDescent="0.25">
      <c r="A196" s="31">
        <v>189</v>
      </c>
      <c r="B196" s="36" t="s">
        <v>240</v>
      </c>
      <c r="C196" s="37">
        <v>59474.720000000001</v>
      </c>
      <c r="D196" s="35">
        <f t="shared" si="2"/>
        <v>49562.26666666667</v>
      </c>
      <c r="E196" s="35"/>
      <c r="F196" s="53" t="s">
        <v>368</v>
      </c>
    </row>
    <row r="197" spans="1:6" x14ac:dyDescent="0.25">
      <c r="A197" s="31">
        <v>190</v>
      </c>
      <c r="B197" s="36" t="s">
        <v>241</v>
      </c>
      <c r="C197" s="37">
        <v>91150.01</v>
      </c>
      <c r="D197" s="35">
        <f t="shared" si="2"/>
        <v>75958.34166666666</v>
      </c>
      <c r="E197" s="35"/>
      <c r="F197" s="53" t="s">
        <v>368</v>
      </c>
    </row>
    <row r="198" spans="1:6" x14ac:dyDescent="0.25">
      <c r="A198" s="31">
        <v>191</v>
      </c>
      <c r="B198" s="36" t="s">
        <v>242</v>
      </c>
      <c r="C198" s="37">
        <v>84848.29</v>
      </c>
      <c r="D198" s="35">
        <f t="shared" si="2"/>
        <v>70706.908333333326</v>
      </c>
      <c r="E198" s="35"/>
      <c r="F198" s="53" t="s">
        <v>368</v>
      </c>
    </row>
    <row r="199" spans="1:6" x14ac:dyDescent="0.25">
      <c r="A199" s="31">
        <v>192</v>
      </c>
      <c r="B199" s="36" t="s">
        <v>243</v>
      </c>
      <c r="C199" s="37">
        <v>109708.41</v>
      </c>
      <c r="D199" s="35">
        <f t="shared" si="2"/>
        <v>91423.675000000003</v>
      </c>
      <c r="E199" s="35"/>
      <c r="F199" s="53" t="s">
        <v>368</v>
      </c>
    </row>
    <row r="200" spans="1:6" x14ac:dyDescent="0.25">
      <c r="A200" s="31">
        <v>193</v>
      </c>
      <c r="B200" s="36" t="s">
        <v>244</v>
      </c>
      <c r="C200" s="37">
        <v>74674.570000000007</v>
      </c>
      <c r="D200" s="35">
        <f t="shared" ref="D200:D263" si="3">C200/1.2</f>
        <v>62228.808333333342</v>
      </c>
      <c r="E200" s="35"/>
      <c r="F200" s="53" t="s">
        <v>368</v>
      </c>
    </row>
    <row r="201" spans="1:6" x14ac:dyDescent="0.25">
      <c r="A201" s="31">
        <v>194</v>
      </c>
      <c r="B201" s="36" t="s">
        <v>245</v>
      </c>
      <c r="C201" s="37">
        <v>100679.5</v>
      </c>
      <c r="D201" s="35">
        <f t="shared" si="3"/>
        <v>83899.583333333343</v>
      </c>
      <c r="E201" s="35"/>
      <c r="F201" s="53" t="s">
        <v>368</v>
      </c>
    </row>
    <row r="202" spans="1:6" x14ac:dyDescent="0.25">
      <c r="A202" s="31">
        <v>195</v>
      </c>
      <c r="B202" s="36" t="s">
        <v>246</v>
      </c>
      <c r="C202" s="37">
        <v>124808.51</v>
      </c>
      <c r="D202" s="35">
        <f t="shared" si="3"/>
        <v>104007.09166666666</v>
      </c>
      <c r="E202" s="35"/>
      <c r="F202" s="53" t="s">
        <v>368</v>
      </c>
    </row>
    <row r="203" spans="1:6" x14ac:dyDescent="0.25">
      <c r="A203" s="31">
        <v>196</v>
      </c>
      <c r="B203" s="36" t="s">
        <v>247</v>
      </c>
      <c r="C203" s="37">
        <v>183692.82</v>
      </c>
      <c r="D203" s="35">
        <f t="shared" si="3"/>
        <v>153077.35</v>
      </c>
      <c r="E203" s="35"/>
      <c r="F203" s="53" t="s">
        <v>368</v>
      </c>
    </row>
    <row r="204" spans="1:6" x14ac:dyDescent="0.25">
      <c r="A204" s="31">
        <v>197</v>
      </c>
      <c r="B204" s="36" t="s">
        <v>248</v>
      </c>
      <c r="C204" s="37">
        <v>93011.81</v>
      </c>
      <c r="D204" s="35">
        <f t="shared" si="3"/>
        <v>77509.841666666674</v>
      </c>
      <c r="E204" s="35"/>
      <c r="F204" s="53" t="s">
        <v>368</v>
      </c>
    </row>
    <row r="205" spans="1:6" x14ac:dyDescent="0.25">
      <c r="A205" s="31">
        <v>198</v>
      </c>
      <c r="B205" s="36" t="s">
        <v>249</v>
      </c>
      <c r="C205" s="37">
        <v>190905.48</v>
      </c>
      <c r="D205" s="35">
        <f t="shared" si="3"/>
        <v>159087.90000000002</v>
      </c>
      <c r="E205" s="35"/>
      <c r="F205" s="53" t="s">
        <v>368</v>
      </c>
    </row>
    <row r="206" spans="1:6" x14ac:dyDescent="0.25">
      <c r="A206" s="31">
        <v>199</v>
      </c>
      <c r="B206" s="36" t="s">
        <v>250</v>
      </c>
      <c r="C206" s="37">
        <v>143167.07999999999</v>
      </c>
      <c r="D206" s="35">
        <f t="shared" si="3"/>
        <v>119305.9</v>
      </c>
      <c r="E206" s="35"/>
      <c r="F206" s="53" t="s">
        <v>368</v>
      </c>
    </row>
    <row r="207" spans="1:6" x14ac:dyDescent="0.25">
      <c r="A207" s="31">
        <v>200</v>
      </c>
      <c r="B207" s="36" t="s">
        <v>251</v>
      </c>
      <c r="C207" s="37">
        <v>152368.13</v>
      </c>
      <c r="D207" s="35">
        <f t="shared" si="3"/>
        <v>126973.44166666668</v>
      </c>
      <c r="E207" s="35"/>
      <c r="F207" s="53" t="s">
        <v>368</v>
      </c>
    </row>
    <row r="208" spans="1:6" x14ac:dyDescent="0.25">
      <c r="A208" s="31">
        <v>201</v>
      </c>
      <c r="B208" s="36" t="s">
        <v>252</v>
      </c>
      <c r="C208" s="37">
        <v>193838.39</v>
      </c>
      <c r="D208" s="35">
        <f t="shared" si="3"/>
        <v>161531.9916666667</v>
      </c>
      <c r="E208" s="35"/>
      <c r="F208" s="53" t="s">
        <v>368</v>
      </c>
    </row>
    <row r="209" spans="1:6" x14ac:dyDescent="0.25">
      <c r="A209" s="31">
        <v>202</v>
      </c>
      <c r="B209" s="36" t="s">
        <v>253</v>
      </c>
      <c r="C209" s="45">
        <v>367256.45</v>
      </c>
      <c r="D209" s="35">
        <f t="shared" si="3"/>
        <v>306047.04166666669</v>
      </c>
      <c r="E209" s="35"/>
      <c r="F209" s="53" t="s">
        <v>368</v>
      </c>
    </row>
    <row r="210" spans="1:6" x14ac:dyDescent="0.25">
      <c r="A210" s="31">
        <v>203</v>
      </c>
      <c r="B210" s="36" t="s">
        <v>254</v>
      </c>
      <c r="C210" s="37">
        <v>280626.07</v>
      </c>
      <c r="D210" s="35">
        <f t="shared" si="3"/>
        <v>233855.05833333335</v>
      </c>
      <c r="E210" s="35"/>
      <c r="F210" s="53" t="s">
        <v>368</v>
      </c>
    </row>
    <row r="211" spans="1:6" x14ac:dyDescent="0.25">
      <c r="A211" s="31">
        <v>204</v>
      </c>
      <c r="B211" s="36" t="s">
        <v>255</v>
      </c>
      <c r="C211" s="37">
        <v>462609.16</v>
      </c>
      <c r="D211" s="35">
        <f t="shared" si="3"/>
        <v>385507.6333333333</v>
      </c>
      <c r="E211" s="35"/>
      <c r="F211" s="53" t="s">
        <v>368</v>
      </c>
    </row>
    <row r="212" spans="1:6" x14ac:dyDescent="0.25">
      <c r="A212" s="31">
        <v>205</v>
      </c>
      <c r="B212" s="36" t="s">
        <v>256</v>
      </c>
      <c r="C212" s="37">
        <v>373287.72</v>
      </c>
      <c r="D212" s="35">
        <f t="shared" si="3"/>
        <v>311073.09999999998</v>
      </c>
      <c r="E212" s="35"/>
      <c r="F212" s="53" t="s">
        <v>368</v>
      </c>
    </row>
    <row r="213" spans="1:6" x14ac:dyDescent="0.25">
      <c r="A213" s="31">
        <v>206</v>
      </c>
      <c r="B213" s="36" t="s">
        <v>257</v>
      </c>
      <c r="C213" s="37">
        <v>862560.74</v>
      </c>
      <c r="D213" s="35">
        <f t="shared" si="3"/>
        <v>718800.6166666667</v>
      </c>
      <c r="E213" s="35"/>
      <c r="F213" s="53" t="s">
        <v>368</v>
      </c>
    </row>
    <row r="214" spans="1:6" x14ac:dyDescent="0.25">
      <c r="A214" s="31">
        <v>207</v>
      </c>
      <c r="B214" s="36" t="s">
        <v>258</v>
      </c>
      <c r="C214" s="37">
        <v>739382.82</v>
      </c>
      <c r="D214" s="35">
        <f t="shared" si="3"/>
        <v>616152.35</v>
      </c>
      <c r="E214" s="35"/>
      <c r="F214" s="53" t="s">
        <v>368</v>
      </c>
    </row>
    <row r="215" spans="1:6" x14ac:dyDescent="0.25">
      <c r="A215" s="31">
        <v>208</v>
      </c>
      <c r="B215" s="36" t="s">
        <v>259</v>
      </c>
      <c r="C215" s="37">
        <v>528490.64</v>
      </c>
      <c r="D215" s="35">
        <f t="shared" si="3"/>
        <v>440408.8666666667</v>
      </c>
      <c r="E215" s="35"/>
      <c r="F215" s="53" t="s">
        <v>368</v>
      </c>
    </row>
    <row r="216" spans="1:6" x14ac:dyDescent="0.25">
      <c r="A216" s="31">
        <v>209</v>
      </c>
      <c r="B216" s="36" t="s">
        <v>371</v>
      </c>
      <c r="C216" s="37">
        <v>13602.64</v>
      </c>
      <c r="D216" s="35">
        <f t="shared" si="3"/>
        <v>11335.533333333333</v>
      </c>
      <c r="E216" s="35"/>
      <c r="F216" s="53" t="s">
        <v>368</v>
      </c>
    </row>
    <row r="217" spans="1:6" x14ac:dyDescent="0.25">
      <c r="A217" s="31">
        <v>210</v>
      </c>
      <c r="B217" s="36" t="s">
        <v>373</v>
      </c>
      <c r="C217" s="37">
        <v>59787.55</v>
      </c>
      <c r="D217" s="35">
        <f t="shared" si="3"/>
        <v>49822.958333333336</v>
      </c>
      <c r="E217" s="35"/>
      <c r="F217" s="53" t="s">
        <v>368</v>
      </c>
    </row>
    <row r="218" spans="1:6" x14ac:dyDescent="0.25">
      <c r="A218" s="31">
        <v>211</v>
      </c>
      <c r="B218" s="36" t="s">
        <v>372</v>
      </c>
      <c r="C218" s="37">
        <v>107.95</v>
      </c>
      <c r="D218" s="35">
        <f t="shared" si="3"/>
        <v>89.958333333333343</v>
      </c>
      <c r="E218" s="35"/>
      <c r="F218" s="53" t="s">
        <v>368</v>
      </c>
    </row>
    <row r="219" spans="1:6" x14ac:dyDescent="0.25">
      <c r="A219" s="31">
        <v>212</v>
      </c>
      <c r="B219" s="34" t="s">
        <v>260</v>
      </c>
      <c r="C219" s="35">
        <v>63101.5</v>
      </c>
      <c r="D219" s="35">
        <f t="shared" si="3"/>
        <v>52584.583333333336</v>
      </c>
      <c r="E219" s="35"/>
      <c r="F219" s="53" t="s">
        <v>369</v>
      </c>
    </row>
    <row r="220" spans="1:6" x14ac:dyDescent="0.25">
      <c r="A220" s="31">
        <v>213</v>
      </c>
      <c r="B220" s="34" t="s">
        <v>261</v>
      </c>
      <c r="C220" s="35">
        <v>654004.92000000004</v>
      </c>
      <c r="D220" s="35">
        <f t="shared" si="3"/>
        <v>545004.10000000009</v>
      </c>
      <c r="E220" s="35">
        <v>399280.58</v>
      </c>
      <c r="F220" s="53" t="s">
        <v>369</v>
      </c>
    </row>
    <row r="221" spans="1:6" x14ac:dyDescent="0.25">
      <c r="A221" s="31">
        <v>214</v>
      </c>
      <c r="B221" s="34" t="s">
        <v>262</v>
      </c>
      <c r="C221" s="35">
        <v>1156335.43</v>
      </c>
      <c r="D221" s="35">
        <f t="shared" si="3"/>
        <v>963612.85833333328</v>
      </c>
      <c r="E221" s="35">
        <v>717391.93</v>
      </c>
      <c r="F221" s="53" t="s">
        <v>369</v>
      </c>
    </row>
    <row r="222" spans="1:6" x14ac:dyDescent="0.25">
      <c r="A222" s="31">
        <v>215</v>
      </c>
      <c r="B222" s="34" t="s">
        <v>263</v>
      </c>
      <c r="C222" s="35">
        <v>880021.4</v>
      </c>
      <c r="D222" s="35">
        <f t="shared" si="3"/>
        <v>733351.16666666674</v>
      </c>
      <c r="E222" s="35">
        <v>558253.24</v>
      </c>
      <c r="F222" s="53" t="s">
        <v>369</v>
      </c>
    </row>
    <row r="223" spans="1:6" x14ac:dyDescent="0.25">
      <c r="A223" s="31">
        <v>216</v>
      </c>
      <c r="B223" s="34" t="s">
        <v>264</v>
      </c>
      <c r="C223" s="35">
        <v>1858895.94</v>
      </c>
      <c r="D223" s="35">
        <f t="shared" si="3"/>
        <v>1549079.95</v>
      </c>
      <c r="E223" s="35">
        <v>1221522.78</v>
      </c>
      <c r="F223" s="53" t="s">
        <v>369</v>
      </c>
    </row>
    <row r="224" spans="1:6" x14ac:dyDescent="0.25">
      <c r="A224" s="31">
        <v>217</v>
      </c>
      <c r="B224" s="34" t="s">
        <v>265</v>
      </c>
      <c r="C224" s="35">
        <v>912700.05</v>
      </c>
      <c r="D224" s="35">
        <f t="shared" si="3"/>
        <v>760583.37500000012</v>
      </c>
      <c r="E224" s="35">
        <v>576653</v>
      </c>
      <c r="F224" s="53" t="s">
        <v>369</v>
      </c>
    </row>
    <row r="225" spans="1:6" x14ac:dyDescent="0.25">
      <c r="A225" s="31">
        <v>218</v>
      </c>
      <c r="B225" s="34" t="s">
        <v>266</v>
      </c>
      <c r="C225" s="35">
        <v>2847650.4</v>
      </c>
      <c r="D225" s="35">
        <f t="shared" si="3"/>
        <v>2373042</v>
      </c>
      <c r="E225" s="35">
        <v>1963129.5</v>
      </c>
      <c r="F225" s="53" t="s">
        <v>369</v>
      </c>
    </row>
    <row r="226" spans="1:6" x14ac:dyDescent="0.25">
      <c r="A226" s="31">
        <v>219</v>
      </c>
      <c r="B226" s="34" t="s">
        <v>267</v>
      </c>
      <c r="C226" s="35">
        <v>952285.64</v>
      </c>
      <c r="D226" s="35">
        <f t="shared" si="3"/>
        <v>793571.3666666667</v>
      </c>
      <c r="E226" s="35">
        <v>604009.12</v>
      </c>
      <c r="F226" s="53" t="s">
        <v>369</v>
      </c>
    </row>
    <row r="227" spans="1:6" x14ac:dyDescent="0.25">
      <c r="A227" s="31">
        <v>220</v>
      </c>
      <c r="B227" s="34" t="s">
        <v>268</v>
      </c>
      <c r="C227" s="35">
        <v>2988655.75</v>
      </c>
      <c r="D227" s="35">
        <f t="shared" si="3"/>
        <v>2490546.4583333335</v>
      </c>
      <c r="E227" s="35">
        <v>2083183.45</v>
      </c>
      <c r="F227" s="53" t="s">
        <v>369</v>
      </c>
    </row>
    <row r="228" spans="1:6" x14ac:dyDescent="0.25">
      <c r="A228" s="31">
        <v>221</v>
      </c>
      <c r="B228" s="34" t="s">
        <v>269</v>
      </c>
      <c r="C228" s="35">
        <v>1064511.24</v>
      </c>
      <c r="D228" s="35">
        <f t="shared" si="3"/>
        <v>887092.70000000007</v>
      </c>
      <c r="E228" s="35">
        <v>677175.19</v>
      </c>
      <c r="F228" s="53" t="s">
        <v>369</v>
      </c>
    </row>
    <row r="229" spans="1:6" x14ac:dyDescent="0.25">
      <c r="A229" s="31">
        <v>222</v>
      </c>
      <c r="B229" s="34" t="s">
        <v>270</v>
      </c>
      <c r="C229" s="35">
        <v>3253441.56</v>
      </c>
      <c r="D229" s="35">
        <f t="shared" si="3"/>
        <v>2711201.3000000003</v>
      </c>
      <c r="E229" s="35">
        <v>2279429.38</v>
      </c>
      <c r="F229" s="53" t="s">
        <v>369</v>
      </c>
    </row>
    <row r="230" spans="1:6" x14ac:dyDescent="0.25">
      <c r="A230" s="31">
        <v>223</v>
      </c>
      <c r="B230" s="34" t="s">
        <v>271</v>
      </c>
      <c r="C230" s="35">
        <v>1125160.8899999999</v>
      </c>
      <c r="D230" s="35">
        <f t="shared" si="3"/>
        <v>937634.07499999995</v>
      </c>
      <c r="E230" s="35">
        <v>685891.96</v>
      </c>
      <c r="F230" s="53" t="s">
        <v>369</v>
      </c>
    </row>
    <row r="231" spans="1:6" x14ac:dyDescent="0.25">
      <c r="A231" s="31">
        <v>224</v>
      </c>
      <c r="B231" s="34" t="s">
        <v>272</v>
      </c>
      <c r="C231" s="35">
        <v>3556207.04</v>
      </c>
      <c r="D231" s="35">
        <f t="shared" si="3"/>
        <v>2963505.8666666667</v>
      </c>
      <c r="E231" s="35">
        <v>2408273.37</v>
      </c>
      <c r="F231" s="53" t="s">
        <v>369</v>
      </c>
    </row>
    <row r="232" spans="1:6" x14ac:dyDescent="0.25">
      <c r="A232" s="31">
        <v>225</v>
      </c>
      <c r="B232" s="34" t="s">
        <v>273</v>
      </c>
      <c r="C232" s="35">
        <v>350856.95</v>
      </c>
      <c r="D232" s="35">
        <f t="shared" si="3"/>
        <v>292380.79166666669</v>
      </c>
      <c r="E232" s="35">
        <v>229514.39</v>
      </c>
      <c r="F232" s="53" t="s">
        <v>369</v>
      </c>
    </row>
    <row r="233" spans="1:6" x14ac:dyDescent="0.25">
      <c r="A233" s="31">
        <v>226</v>
      </c>
      <c r="B233" s="36" t="s">
        <v>274</v>
      </c>
      <c r="C233" s="37">
        <v>428057.67</v>
      </c>
      <c r="D233" s="37">
        <f t="shared" si="3"/>
        <v>356714.72499999998</v>
      </c>
      <c r="E233" s="37">
        <v>283078.53999999998</v>
      </c>
      <c r="F233" s="53" t="s">
        <v>369</v>
      </c>
    </row>
    <row r="234" spans="1:6" x14ac:dyDescent="0.25">
      <c r="A234" s="31">
        <v>227</v>
      </c>
      <c r="B234" s="36" t="s">
        <v>275</v>
      </c>
      <c r="C234" s="37">
        <v>893876.41</v>
      </c>
      <c r="D234" s="35">
        <f t="shared" si="3"/>
        <v>744897.00833333342</v>
      </c>
      <c r="E234" s="35">
        <v>611276.98</v>
      </c>
      <c r="F234" s="53" t="s">
        <v>369</v>
      </c>
    </row>
    <row r="235" spans="1:6" x14ac:dyDescent="0.25">
      <c r="A235" s="31">
        <v>228</v>
      </c>
      <c r="B235" s="36" t="s">
        <v>276</v>
      </c>
      <c r="C235" s="37">
        <v>461741.63</v>
      </c>
      <c r="D235" s="35">
        <f t="shared" si="3"/>
        <v>384784.69166666671</v>
      </c>
      <c r="E235" s="35">
        <v>331262.94</v>
      </c>
      <c r="F235" s="53" t="s">
        <v>369</v>
      </c>
    </row>
    <row r="236" spans="1:6" x14ac:dyDescent="0.25">
      <c r="A236" s="31">
        <v>229</v>
      </c>
      <c r="B236" s="36" t="s">
        <v>277</v>
      </c>
      <c r="C236" s="37">
        <v>1051680.5900000001</v>
      </c>
      <c r="D236" s="35">
        <f t="shared" si="3"/>
        <v>876400.49166666681</v>
      </c>
      <c r="E236" s="35">
        <v>707134.29</v>
      </c>
      <c r="F236" s="53" t="s">
        <v>369</v>
      </c>
    </row>
    <row r="237" spans="1:6" x14ac:dyDescent="0.25">
      <c r="A237" s="31">
        <v>230</v>
      </c>
      <c r="B237" s="36" t="s">
        <v>278</v>
      </c>
      <c r="C237" s="37">
        <v>508816.15</v>
      </c>
      <c r="D237" s="35">
        <f t="shared" si="3"/>
        <v>424013.45833333337</v>
      </c>
      <c r="E237" s="35">
        <v>331165.46999999997</v>
      </c>
      <c r="F237" s="53" t="s">
        <v>369</v>
      </c>
    </row>
    <row r="238" spans="1:6" x14ac:dyDescent="0.25">
      <c r="A238" s="31">
        <v>231</v>
      </c>
      <c r="B238" s="36" t="s">
        <v>279</v>
      </c>
      <c r="C238" s="37">
        <v>1075156.57</v>
      </c>
      <c r="D238" s="35">
        <f t="shared" si="3"/>
        <v>895963.80833333347</v>
      </c>
      <c r="E238" s="35">
        <v>728417.27</v>
      </c>
      <c r="F238" s="53" t="s">
        <v>369</v>
      </c>
    </row>
    <row r="239" spans="1:6" x14ac:dyDescent="0.25">
      <c r="A239" s="31">
        <v>232</v>
      </c>
      <c r="B239" s="36" t="s">
        <v>280</v>
      </c>
      <c r="C239" s="37">
        <v>1430991.41</v>
      </c>
      <c r="D239" s="35">
        <f t="shared" si="3"/>
        <v>1192492.8416666666</v>
      </c>
      <c r="E239" s="35">
        <v>984627.54</v>
      </c>
      <c r="F239" s="53" t="s">
        <v>369</v>
      </c>
    </row>
    <row r="240" spans="1:6" x14ac:dyDescent="0.25">
      <c r="A240" s="31">
        <v>233</v>
      </c>
      <c r="B240" s="36" t="s">
        <v>281</v>
      </c>
      <c r="C240" s="37">
        <v>753946.05</v>
      </c>
      <c r="D240" s="35">
        <f t="shared" si="3"/>
        <v>628288.37500000012</v>
      </c>
      <c r="E240" s="35">
        <v>502499.28</v>
      </c>
      <c r="F240" s="53" t="s">
        <v>369</v>
      </c>
    </row>
    <row r="241" spans="1:6" x14ac:dyDescent="0.25">
      <c r="A241" s="31">
        <v>234</v>
      </c>
      <c r="B241" s="34" t="s">
        <v>282</v>
      </c>
      <c r="C241" s="35">
        <v>1165101.07</v>
      </c>
      <c r="D241" s="35">
        <f t="shared" si="3"/>
        <v>970917.55833333347</v>
      </c>
      <c r="E241" s="35">
        <v>778597.12</v>
      </c>
      <c r="F241" s="53" t="s">
        <v>369</v>
      </c>
    </row>
    <row r="242" spans="1:6" x14ac:dyDescent="0.25">
      <c r="A242" s="31">
        <v>235</v>
      </c>
      <c r="B242" s="34" t="s">
        <v>283</v>
      </c>
      <c r="C242" s="35">
        <v>78262.75</v>
      </c>
      <c r="D242" s="35">
        <f t="shared" si="3"/>
        <v>65218.958333333336</v>
      </c>
      <c r="E242" s="35">
        <v>47810.43</v>
      </c>
      <c r="F242" s="53" t="s">
        <v>369</v>
      </c>
    </row>
    <row r="243" spans="1:6" x14ac:dyDescent="0.25">
      <c r="A243" s="31">
        <v>236</v>
      </c>
      <c r="B243" s="34" t="s">
        <v>284</v>
      </c>
      <c r="C243" s="35">
        <v>191434.85</v>
      </c>
      <c r="D243" s="35">
        <f t="shared" si="3"/>
        <v>159529.04166666669</v>
      </c>
      <c r="E243" s="35">
        <v>47566.55</v>
      </c>
      <c r="F243" s="53" t="s">
        <v>369</v>
      </c>
    </row>
    <row r="244" spans="1:6" x14ac:dyDescent="0.25">
      <c r="A244" s="31">
        <v>237</v>
      </c>
      <c r="B244" s="34" t="s">
        <v>285</v>
      </c>
      <c r="C244" s="35">
        <v>132929.84</v>
      </c>
      <c r="D244" s="35">
        <f t="shared" si="3"/>
        <v>110774.86666666667</v>
      </c>
      <c r="E244" s="35">
        <v>89568.35</v>
      </c>
      <c r="F244" s="53" t="s">
        <v>369</v>
      </c>
    </row>
    <row r="245" spans="1:6" x14ac:dyDescent="0.25">
      <c r="A245" s="31">
        <v>238</v>
      </c>
      <c r="B245" s="34" t="s">
        <v>286</v>
      </c>
      <c r="C245" s="35">
        <v>107686.05</v>
      </c>
      <c r="D245" s="35">
        <f t="shared" si="3"/>
        <v>89738.375</v>
      </c>
      <c r="E245" s="35">
        <v>71942.45</v>
      </c>
      <c r="F245" s="53" t="s">
        <v>369</v>
      </c>
    </row>
    <row r="246" spans="1:6" x14ac:dyDescent="0.25">
      <c r="A246" s="31">
        <v>239</v>
      </c>
      <c r="B246" s="34" t="s">
        <v>287</v>
      </c>
      <c r="C246" s="35">
        <v>105532.45</v>
      </c>
      <c r="D246" s="35">
        <f t="shared" si="3"/>
        <v>87943.708333333328</v>
      </c>
      <c r="E246" s="35">
        <v>50404.68</v>
      </c>
      <c r="F246" s="53" t="s">
        <v>369</v>
      </c>
    </row>
    <row r="247" spans="1:6" x14ac:dyDescent="0.25">
      <c r="A247" s="31">
        <v>240</v>
      </c>
      <c r="B247" s="34" t="s">
        <v>288</v>
      </c>
      <c r="C247" s="35">
        <v>187416.9</v>
      </c>
      <c r="D247" s="35">
        <f t="shared" si="3"/>
        <v>156180.75</v>
      </c>
      <c r="E247" s="35">
        <v>112769.78</v>
      </c>
      <c r="F247" s="53" t="s">
        <v>369</v>
      </c>
    </row>
    <row r="248" spans="1:6" x14ac:dyDescent="0.25">
      <c r="A248" s="31">
        <v>241</v>
      </c>
      <c r="B248" s="34" t="s">
        <v>289</v>
      </c>
      <c r="C248" s="35">
        <v>201437.08</v>
      </c>
      <c r="D248" s="35">
        <f t="shared" si="3"/>
        <v>167864.23333333334</v>
      </c>
      <c r="E248" s="35">
        <v>122282.55</v>
      </c>
      <c r="F248" s="53" t="s">
        <v>369</v>
      </c>
    </row>
    <row r="249" spans="1:6" ht="14.25" customHeight="1" x14ac:dyDescent="0.25">
      <c r="A249" s="31">
        <v>242</v>
      </c>
      <c r="B249" s="34" t="s">
        <v>290</v>
      </c>
      <c r="C249" s="46">
        <v>16299.46</v>
      </c>
      <c r="D249" s="46">
        <f t="shared" si="3"/>
        <v>13582.883333333333</v>
      </c>
      <c r="E249" s="46"/>
      <c r="F249" s="53" t="s">
        <v>369</v>
      </c>
    </row>
    <row r="250" spans="1:6" x14ac:dyDescent="0.25">
      <c r="A250" s="31">
        <v>243</v>
      </c>
      <c r="B250" s="34" t="s">
        <v>291</v>
      </c>
      <c r="C250" s="46">
        <v>422806.68</v>
      </c>
      <c r="D250" s="46">
        <f t="shared" si="3"/>
        <v>352338.9</v>
      </c>
      <c r="E250" s="46">
        <v>284356.18</v>
      </c>
      <c r="F250" s="53" t="s">
        <v>369</v>
      </c>
    </row>
    <row r="251" spans="1:6" x14ac:dyDescent="0.25">
      <c r="A251" s="31">
        <v>244</v>
      </c>
      <c r="B251" s="34" t="s">
        <v>292</v>
      </c>
      <c r="C251" s="46">
        <v>319138.15000000002</v>
      </c>
      <c r="D251" s="46">
        <f t="shared" si="3"/>
        <v>265948.45833333337</v>
      </c>
      <c r="E251" s="46">
        <v>212928.42</v>
      </c>
      <c r="F251" s="53" t="s">
        <v>369</v>
      </c>
    </row>
    <row r="252" spans="1:6" x14ac:dyDescent="0.25">
      <c r="A252" s="31">
        <v>245</v>
      </c>
      <c r="B252" s="34" t="s">
        <v>293</v>
      </c>
      <c r="C252" s="46">
        <v>216645.07</v>
      </c>
      <c r="D252" s="46">
        <f t="shared" si="3"/>
        <v>180537.55833333335</v>
      </c>
      <c r="E252" s="46">
        <v>145277.70000000001</v>
      </c>
      <c r="F252" s="53" t="s">
        <v>369</v>
      </c>
    </row>
    <row r="253" spans="1:6" x14ac:dyDescent="0.25">
      <c r="A253" s="31">
        <v>246</v>
      </c>
      <c r="B253" s="34" t="s">
        <v>294</v>
      </c>
      <c r="C253" s="46">
        <v>185994.92</v>
      </c>
      <c r="D253" s="46">
        <f t="shared" si="3"/>
        <v>154995.76666666669</v>
      </c>
      <c r="E253" s="46">
        <v>115373.02</v>
      </c>
      <c r="F253" s="53" t="s">
        <v>369</v>
      </c>
    </row>
    <row r="254" spans="1:6" x14ac:dyDescent="0.25">
      <c r="A254" s="31">
        <v>247</v>
      </c>
      <c r="B254" s="34" t="s">
        <v>295</v>
      </c>
      <c r="C254" s="46">
        <v>133547.35999999999</v>
      </c>
      <c r="D254" s="46">
        <f t="shared" si="3"/>
        <v>111289.46666666666</v>
      </c>
      <c r="E254" s="46">
        <v>88075.54</v>
      </c>
      <c r="F254" s="53" t="s">
        <v>369</v>
      </c>
    </row>
    <row r="255" spans="1:6" x14ac:dyDescent="0.25">
      <c r="A255" s="31">
        <v>248</v>
      </c>
      <c r="B255" s="34" t="s">
        <v>296</v>
      </c>
      <c r="C255" s="46">
        <v>109104.64</v>
      </c>
      <c r="D255" s="46">
        <f t="shared" si="3"/>
        <v>90920.53333333334</v>
      </c>
      <c r="E255" s="46">
        <v>66098.2</v>
      </c>
      <c r="F255" s="53" t="s">
        <v>369</v>
      </c>
    </row>
    <row r="256" spans="1:6" x14ac:dyDescent="0.25">
      <c r="A256" s="31">
        <v>249</v>
      </c>
      <c r="B256" s="34" t="s">
        <v>297</v>
      </c>
      <c r="C256" s="46">
        <v>89258.78</v>
      </c>
      <c r="D256" s="46">
        <f t="shared" si="3"/>
        <v>74382.316666666666</v>
      </c>
      <c r="E256" s="46">
        <v>51659.360000000001</v>
      </c>
      <c r="F256" s="53" t="s">
        <v>369</v>
      </c>
    </row>
    <row r="257" spans="1:6" x14ac:dyDescent="0.25">
      <c r="A257" s="31">
        <v>250</v>
      </c>
      <c r="B257" s="34" t="s">
        <v>298</v>
      </c>
      <c r="C257" s="46">
        <v>159542.04</v>
      </c>
      <c r="D257" s="46">
        <f t="shared" si="3"/>
        <v>132951.70000000001</v>
      </c>
      <c r="E257" s="46">
        <v>106451.8</v>
      </c>
      <c r="F257" s="53" t="s">
        <v>369</v>
      </c>
    </row>
    <row r="258" spans="1:6" x14ac:dyDescent="0.25">
      <c r="A258" s="31">
        <v>251</v>
      </c>
      <c r="B258" s="34" t="s">
        <v>299</v>
      </c>
      <c r="C258" s="46">
        <v>108470.06</v>
      </c>
      <c r="D258" s="46">
        <f t="shared" si="3"/>
        <v>90391.716666666674</v>
      </c>
      <c r="E258" s="46">
        <v>72638.850000000006</v>
      </c>
      <c r="F258" s="53" t="s">
        <v>369</v>
      </c>
    </row>
    <row r="259" spans="1:6" x14ac:dyDescent="0.25">
      <c r="A259" s="31">
        <v>252</v>
      </c>
      <c r="B259" s="34" t="s">
        <v>300</v>
      </c>
      <c r="C259" s="46">
        <v>93144.960000000006</v>
      </c>
      <c r="D259" s="46">
        <f t="shared" si="3"/>
        <v>77620.800000000003</v>
      </c>
      <c r="E259" s="46">
        <v>57686.51</v>
      </c>
      <c r="F259" s="53" t="s">
        <v>369</v>
      </c>
    </row>
    <row r="260" spans="1:6" x14ac:dyDescent="0.25">
      <c r="A260" s="31">
        <v>253</v>
      </c>
      <c r="B260" s="34" t="s">
        <v>301</v>
      </c>
      <c r="C260" s="46">
        <v>69803.5</v>
      </c>
      <c r="D260" s="46">
        <f t="shared" si="3"/>
        <v>58169.583333333336</v>
      </c>
      <c r="E260" s="46">
        <v>44037.77</v>
      </c>
      <c r="F260" s="53" t="s">
        <v>369</v>
      </c>
    </row>
    <row r="261" spans="1:6" x14ac:dyDescent="0.25">
      <c r="A261" s="31">
        <v>254</v>
      </c>
      <c r="B261" s="34" t="s">
        <v>302</v>
      </c>
      <c r="C261" s="46">
        <v>261839.05</v>
      </c>
      <c r="D261" s="46">
        <f t="shared" si="3"/>
        <v>218199.20833333334</v>
      </c>
      <c r="E261" s="46">
        <v>33049.1</v>
      </c>
      <c r="F261" s="53" t="s">
        <v>369</v>
      </c>
    </row>
    <row r="262" spans="1:6" x14ac:dyDescent="0.25">
      <c r="A262" s="31">
        <v>255</v>
      </c>
      <c r="B262" s="34" t="s">
        <v>303</v>
      </c>
      <c r="C262" s="46">
        <v>45187.41</v>
      </c>
      <c r="D262" s="46">
        <f t="shared" si="3"/>
        <v>37656.175000000003</v>
      </c>
      <c r="E262" s="46">
        <v>25829.68</v>
      </c>
      <c r="F262" s="53" t="s">
        <v>369</v>
      </c>
    </row>
    <row r="263" spans="1:6" x14ac:dyDescent="0.25">
      <c r="A263" s="31">
        <v>256</v>
      </c>
      <c r="B263" s="34" t="s">
        <v>304</v>
      </c>
      <c r="C263" s="46">
        <v>93068.61</v>
      </c>
      <c r="D263" s="46">
        <f t="shared" si="3"/>
        <v>77557.175000000003</v>
      </c>
      <c r="E263" s="46">
        <v>32269.18</v>
      </c>
      <c r="F263" s="53" t="s">
        <v>369</v>
      </c>
    </row>
    <row r="264" spans="1:6" x14ac:dyDescent="0.25">
      <c r="A264" s="31">
        <v>257</v>
      </c>
      <c r="B264" s="34" t="s">
        <v>305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3" t="s">
        <v>369</v>
      </c>
    </row>
    <row r="265" spans="1:6" x14ac:dyDescent="0.25">
      <c r="A265" s="31">
        <v>258</v>
      </c>
      <c r="B265" s="34" t="s">
        <v>306</v>
      </c>
      <c r="C265" s="46">
        <v>65383.31</v>
      </c>
      <c r="D265" s="46">
        <f t="shared" si="4"/>
        <v>54486.091666666667</v>
      </c>
      <c r="E265" s="46">
        <v>42652.88</v>
      </c>
      <c r="F265" s="53" t="s">
        <v>369</v>
      </c>
    </row>
    <row r="266" spans="1:6" x14ac:dyDescent="0.25">
      <c r="A266" s="31">
        <v>259</v>
      </c>
      <c r="B266" s="34" t="s">
        <v>307</v>
      </c>
      <c r="C266" s="46">
        <v>68227.95</v>
      </c>
      <c r="D266" s="46">
        <f t="shared" si="4"/>
        <v>56856.625</v>
      </c>
      <c r="E266" s="46">
        <v>42652.88</v>
      </c>
      <c r="F266" s="53" t="s">
        <v>369</v>
      </c>
    </row>
    <row r="267" spans="1:6" ht="15.75" customHeight="1" x14ac:dyDescent="0.25">
      <c r="A267" s="31">
        <v>260</v>
      </c>
      <c r="B267" s="34" t="s">
        <v>308</v>
      </c>
      <c r="C267" s="46">
        <v>206967.97</v>
      </c>
      <c r="D267" s="46">
        <f t="shared" si="4"/>
        <v>172473.30833333335</v>
      </c>
      <c r="E267" s="46">
        <v>141492.81</v>
      </c>
      <c r="F267" s="53" t="s">
        <v>369</v>
      </c>
    </row>
    <row r="268" spans="1:6" x14ac:dyDescent="0.25">
      <c r="A268" s="31">
        <v>261</v>
      </c>
      <c r="B268" s="34" t="s">
        <v>309</v>
      </c>
      <c r="C268" s="46">
        <v>210126.58</v>
      </c>
      <c r="D268" s="46">
        <f t="shared" si="4"/>
        <v>175105.48333333334</v>
      </c>
      <c r="E268" s="46">
        <v>141492.81</v>
      </c>
      <c r="F268" s="53" t="s">
        <v>369</v>
      </c>
    </row>
    <row r="269" spans="1:6" x14ac:dyDescent="0.25">
      <c r="A269" s="31">
        <v>262</v>
      </c>
      <c r="B269" s="34" t="s">
        <v>310</v>
      </c>
      <c r="C269" s="35">
        <v>11939.15</v>
      </c>
      <c r="D269" s="35">
        <f t="shared" si="4"/>
        <v>9949.2916666666661</v>
      </c>
      <c r="E269" s="35">
        <v>3597.12</v>
      </c>
      <c r="F269" s="53" t="s">
        <v>369</v>
      </c>
    </row>
    <row r="270" spans="1:6" x14ac:dyDescent="0.25">
      <c r="A270" s="31">
        <v>263</v>
      </c>
      <c r="B270" s="34" t="s">
        <v>311</v>
      </c>
      <c r="C270" s="46">
        <v>48913.63</v>
      </c>
      <c r="D270" s="46">
        <f t="shared" si="4"/>
        <v>40761.35833333333</v>
      </c>
      <c r="E270" s="46">
        <v>29826.14</v>
      </c>
      <c r="F270" s="53" t="s">
        <v>368</v>
      </c>
    </row>
    <row r="271" spans="1:6" x14ac:dyDescent="0.25">
      <c r="A271" s="31">
        <v>264</v>
      </c>
      <c r="B271" s="34" t="s">
        <v>312</v>
      </c>
      <c r="C271" s="46">
        <v>61179.81</v>
      </c>
      <c r="D271" s="46">
        <f t="shared" si="4"/>
        <v>50983.175000000003</v>
      </c>
      <c r="E271" s="46">
        <v>38417.269999999997</v>
      </c>
      <c r="F271" s="53" t="s">
        <v>368</v>
      </c>
    </row>
    <row r="272" spans="1:6" x14ac:dyDescent="0.25">
      <c r="A272" s="31">
        <v>265</v>
      </c>
      <c r="B272" s="34" t="s">
        <v>313</v>
      </c>
      <c r="C272" s="46">
        <v>70445.64</v>
      </c>
      <c r="D272" s="46">
        <f t="shared" si="4"/>
        <v>58704.700000000004</v>
      </c>
      <c r="E272" s="46">
        <v>46420.86</v>
      </c>
      <c r="F272" s="53" t="s">
        <v>368</v>
      </c>
    </row>
    <row r="273" spans="1:6" x14ac:dyDescent="0.25">
      <c r="A273" s="31">
        <v>266</v>
      </c>
      <c r="B273" s="34" t="s">
        <v>314</v>
      </c>
      <c r="C273" s="47">
        <v>94732.69</v>
      </c>
      <c r="D273" s="46">
        <f t="shared" si="4"/>
        <v>78943.90833333334</v>
      </c>
      <c r="E273" s="46">
        <v>44215.91</v>
      </c>
      <c r="F273" s="53" t="s">
        <v>367</v>
      </c>
    </row>
    <row r="274" spans="1:6" x14ac:dyDescent="0.25">
      <c r="A274" s="31">
        <v>267</v>
      </c>
      <c r="B274" s="34" t="s">
        <v>315</v>
      </c>
      <c r="C274" s="46">
        <v>336904.98</v>
      </c>
      <c r="D274" s="46">
        <f t="shared" si="4"/>
        <v>280754.15000000002</v>
      </c>
      <c r="E274" s="46">
        <v>212582.15</v>
      </c>
      <c r="F274" s="53" t="s">
        <v>367</v>
      </c>
    </row>
    <row r="275" spans="1:6" x14ac:dyDescent="0.25">
      <c r="A275" s="31">
        <v>268</v>
      </c>
      <c r="B275" s="34" t="s">
        <v>316</v>
      </c>
      <c r="C275" s="46">
        <v>309904.53999999998</v>
      </c>
      <c r="D275" s="46">
        <f t="shared" si="4"/>
        <v>258253.78333333333</v>
      </c>
      <c r="E275" s="46">
        <v>194889.3</v>
      </c>
      <c r="F275" s="53" t="s">
        <v>367</v>
      </c>
    </row>
    <row r="276" spans="1:6" x14ac:dyDescent="0.25">
      <c r="A276" s="31">
        <v>269</v>
      </c>
      <c r="B276" s="34" t="s">
        <v>317</v>
      </c>
      <c r="C276" s="46">
        <v>5447696.7199999997</v>
      </c>
      <c r="D276" s="46">
        <f t="shared" si="4"/>
        <v>4539747.2666666666</v>
      </c>
      <c r="E276" s="46">
        <v>3467625.9</v>
      </c>
      <c r="F276" s="53" t="s">
        <v>369</v>
      </c>
    </row>
    <row r="277" spans="1:6" x14ac:dyDescent="0.25">
      <c r="A277" s="31">
        <v>270</v>
      </c>
      <c r="B277" s="34" t="s">
        <v>318</v>
      </c>
      <c r="C277" s="46">
        <v>4553729.38</v>
      </c>
      <c r="D277" s="46">
        <f t="shared" si="4"/>
        <v>3794774.4833333334</v>
      </c>
      <c r="E277" s="46">
        <v>2967625.9</v>
      </c>
      <c r="F277" s="53" t="s">
        <v>369</v>
      </c>
    </row>
    <row r="278" spans="1:6" x14ac:dyDescent="0.25">
      <c r="A278" s="31">
        <v>271</v>
      </c>
      <c r="B278" s="34" t="s">
        <v>319</v>
      </c>
      <c r="C278" s="46">
        <v>9192165.9299999997</v>
      </c>
      <c r="D278" s="46">
        <f t="shared" si="4"/>
        <v>7660138.2750000004</v>
      </c>
      <c r="E278" s="46">
        <v>5872043.04</v>
      </c>
      <c r="F278" s="53" t="s">
        <v>369</v>
      </c>
    </row>
    <row r="279" spans="1:6" x14ac:dyDescent="0.25">
      <c r="A279" s="31">
        <v>272</v>
      </c>
      <c r="B279" s="34" t="s">
        <v>320</v>
      </c>
      <c r="C279" s="46">
        <v>4593440.84</v>
      </c>
      <c r="D279" s="46">
        <f t="shared" si="4"/>
        <v>3827867.3666666667</v>
      </c>
      <c r="E279" s="46">
        <v>3132715.83</v>
      </c>
      <c r="F279" s="53" t="s">
        <v>369</v>
      </c>
    </row>
    <row r="280" spans="1:6" x14ac:dyDescent="0.25">
      <c r="A280" s="31">
        <v>273</v>
      </c>
      <c r="B280" s="34" t="s">
        <v>321</v>
      </c>
      <c r="C280" s="46">
        <v>3079987.63</v>
      </c>
      <c r="D280" s="46">
        <f t="shared" si="4"/>
        <v>2566656.3583333334</v>
      </c>
      <c r="E280" s="46">
        <v>1935739.54</v>
      </c>
      <c r="F280" s="53" t="s">
        <v>369</v>
      </c>
    </row>
    <row r="281" spans="1:6" x14ac:dyDescent="0.25">
      <c r="A281" s="31">
        <v>274</v>
      </c>
      <c r="B281" s="34" t="s">
        <v>322</v>
      </c>
      <c r="C281" s="46">
        <v>247016.79</v>
      </c>
      <c r="D281" s="46">
        <f t="shared" si="4"/>
        <v>205847.32500000001</v>
      </c>
      <c r="E281" s="46">
        <v>157613.91</v>
      </c>
      <c r="F281" s="53" t="s">
        <v>369</v>
      </c>
    </row>
    <row r="282" spans="1:6" ht="30" x14ac:dyDescent="0.25">
      <c r="A282" s="31">
        <v>275</v>
      </c>
      <c r="B282" s="34" t="s">
        <v>323</v>
      </c>
      <c r="C282" s="46">
        <v>626273.91</v>
      </c>
      <c r="D282" s="46">
        <f t="shared" si="4"/>
        <v>521894.92500000005</v>
      </c>
      <c r="E282" s="46">
        <v>412170.27</v>
      </c>
      <c r="F282" s="53" t="s">
        <v>369</v>
      </c>
    </row>
    <row r="283" spans="1:6" x14ac:dyDescent="0.25">
      <c r="A283" s="31">
        <v>276</v>
      </c>
      <c r="B283" s="34" t="s">
        <v>324</v>
      </c>
      <c r="C283" s="46">
        <v>243654.67</v>
      </c>
      <c r="D283" s="46">
        <f t="shared" si="4"/>
        <v>203045.55833333335</v>
      </c>
      <c r="E283" s="46">
        <v>142086.32999999999</v>
      </c>
      <c r="F283" s="53" t="s">
        <v>369</v>
      </c>
    </row>
    <row r="284" spans="1:6" x14ac:dyDescent="0.25">
      <c r="A284" s="31">
        <v>277</v>
      </c>
      <c r="B284" s="34" t="s">
        <v>325</v>
      </c>
      <c r="C284" s="46">
        <v>45299.13</v>
      </c>
      <c r="D284" s="46">
        <f t="shared" si="4"/>
        <v>37749.275000000001</v>
      </c>
      <c r="E284" s="46"/>
      <c r="F284" s="53" t="s">
        <v>369</v>
      </c>
    </row>
    <row r="285" spans="1:6" x14ac:dyDescent="0.25">
      <c r="A285" s="31">
        <v>278</v>
      </c>
      <c r="B285" s="34" t="s">
        <v>326</v>
      </c>
      <c r="C285" s="46">
        <v>497861.36</v>
      </c>
      <c r="D285" s="46">
        <f t="shared" si="4"/>
        <v>414884.46666666667</v>
      </c>
      <c r="E285" s="46"/>
      <c r="F285" s="53" t="s">
        <v>369</v>
      </c>
    </row>
    <row r="286" spans="1:6" x14ac:dyDescent="0.25">
      <c r="A286" s="31">
        <v>279</v>
      </c>
      <c r="B286" s="34" t="s">
        <v>364</v>
      </c>
      <c r="C286" s="46">
        <v>157021.46</v>
      </c>
      <c r="D286" s="46">
        <f t="shared" ref="D286:D287" si="5">C286/1.2</f>
        <v>130851.21666666666</v>
      </c>
      <c r="E286" s="46"/>
      <c r="F286" s="53" t="s">
        <v>367</v>
      </c>
    </row>
    <row r="287" spans="1:6" x14ac:dyDescent="0.25">
      <c r="A287" s="31">
        <v>280</v>
      </c>
      <c r="B287" s="34" t="s">
        <v>365</v>
      </c>
      <c r="C287" s="46">
        <v>8120.62</v>
      </c>
      <c r="D287" s="46">
        <f t="shared" si="5"/>
        <v>6767.1833333333334</v>
      </c>
      <c r="E287" s="46"/>
      <c r="F287" s="53" t="s">
        <v>367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0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0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0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0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0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0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0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0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2021-11-25T07:01:08Z</cp:lastPrinted>
  <dcterms:created xsi:type="dcterms:W3CDTF">2021-07-06T05:30:42Z</dcterms:created>
  <dcterms:modified xsi:type="dcterms:W3CDTF">2022-03-14T12:48:30Z</dcterms:modified>
</cp:coreProperties>
</file>