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10C9AF6B-C7DE-4D25-B464-4D1A885D22F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'Прил.4_0,4-10кВ_ТП'!$A$1:$N$46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<sst xmlns="http://schemas.openxmlformats.org/spreadsheetml/2006/main" count="54" uniqueCount="52">
  <si>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</si>
  <si>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</si>
  <si>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</si>
  <si>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</si>
  <si>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</si>
  <si>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</si>
  <si>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</si>
  <si>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</si>
  <si>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</si>
  <si>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</si>
  <si>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</si>
  <si>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</si>
  <si>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</si>
  <si>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</si>
  <si>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</si>
  <si>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</si>
  <si>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</si>
  <si>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</si>
  <si>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</si>
  <si>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</si>
  <si>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</si>
  <si>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</si>
  <si>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</si>
  <si>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</si>
  <si>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</si>
  <si>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</si>
  <si>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</si>
  <si>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</si>
  <si>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</si>
  <si>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</si>
  <si>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</si>
  <si>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</si>
  <si>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</si>
  <si>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</si>
  <si>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</si>
  <si>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</si>
  <si>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</si>
  <si>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</si>
  <si>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</si>
  <si>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</si>
  <si>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</si>
  <si>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</si>
  <si>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</si>
  <si>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</si>
  <si>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Н1-04</t>
  </si>
  <si>
    <t>1 км</t>
  </si>
  <si>
    <t xml:space="preserve">Ячейка трансформатора </t>
  </si>
  <si>
    <t xml:space="preserve">КЛ 6-500 кВ (с алюминиевой жилой) </t>
  </si>
  <si>
    <t xml:space="preserve">Выполнение специального перехода кабельной линии 
методом ГНБ </t>
  </si>
  <si>
    <t>Т5-22-1</t>
  </si>
  <si>
    <t>M_22-1-17-01-08-00-0-0004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</si>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</sst>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4" t="s">
        <v>4</v>
      </c>
      <c r="E6" s="6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5" t="s">
        <v>9</v>
      </c>
      <c r="B15" s="65"/>
      <c r="C15" s="65"/>
      <c r="D15" s="65"/>
      <c r="E15" s="65"/>
    </row>
    <row r="16" spans="1:39" ht="69" customHeight="1" x14ac:dyDescent="0.25">
      <c r="A16" s="66" t="s">
        <v>51</v>
      </c>
      <c r="B16" s="67"/>
      <c r="C16" s="67"/>
      <c r="D16" s="67"/>
      <c r="E16" s="6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5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8" t="s">
        <v>12</v>
      </c>
      <c r="B20" s="71" t="s">
        <v>13</v>
      </c>
      <c r="C20" s="74" t="s">
        <v>14</v>
      </c>
      <c r="D20" s="77" t="s">
        <v>15</v>
      </c>
      <c r="E20" s="80" t="s">
        <v>16</v>
      </c>
      <c r="F20" s="51" t="s">
        <v>17</v>
      </c>
      <c r="G20" s="52"/>
      <c r="H20" s="52"/>
      <c r="I20" s="52"/>
      <c r="J20" s="52"/>
      <c r="K20" s="52"/>
      <c r="L20" s="52"/>
      <c r="M20" s="52"/>
      <c r="N20" s="53"/>
    </row>
    <row r="21" spans="1:39" ht="27.6" customHeight="1" x14ac:dyDescent="0.25">
      <c r="A21" s="69"/>
      <c r="B21" s="72"/>
      <c r="C21" s="75"/>
      <c r="D21" s="78"/>
      <c r="E21" s="81"/>
      <c r="F21" s="54" t="s">
        <v>18</v>
      </c>
      <c r="G21" s="56" t="s">
        <v>19</v>
      </c>
      <c r="H21" s="57"/>
      <c r="I21" s="57"/>
      <c r="J21" s="58"/>
      <c r="K21" s="59" t="s">
        <v>20</v>
      </c>
      <c r="L21" s="59"/>
      <c r="M21" s="59"/>
      <c r="N21" s="60"/>
    </row>
    <row r="22" spans="1:39" ht="24" customHeight="1" x14ac:dyDescent="0.25">
      <c r="A22" s="70"/>
      <c r="B22" s="73"/>
      <c r="C22" s="76"/>
      <c r="D22" s="79"/>
      <c r="E22" s="82"/>
      <c r="F22" s="55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1" t="s">
        <v>29</v>
      </c>
      <c r="B23" s="62"/>
      <c r="C23" s="62"/>
      <c r="D23" s="62"/>
      <c r="E23" s="63"/>
      <c r="F23" s="44">
        <f>SUM(F24:F29)</f>
        <v>3.2</v>
      </c>
      <c r="G23" s="33">
        <f>SUM(G24:G29)</f>
        <v>0</v>
      </c>
      <c r="H23" s="33">
        <f>SUM(H24:H29)</f>
        <v>0</v>
      </c>
      <c r="I23" s="33">
        <f>SUM(I24:I29)</f>
        <v>3.2</v>
      </c>
      <c r="J23" s="33">
        <f>SUM(G23:I23)</f>
        <v>3.2</v>
      </c>
      <c r="K23" s="33">
        <f>SUM(K24:K29)</f>
        <v>0</v>
      </c>
      <c r="L23" s="33">
        <f>SUM(L24:L29)</f>
        <v>0</v>
      </c>
      <c r="M23" s="33">
        <f>SUM(M24:M29)</f>
        <v>0</v>
      </c>
      <c r="N23" s="33">
        <f>SUM(N24:N29)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36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7" t="s">
        <v>46</v>
      </c>
      <c r="D25" s="35" t="s">
        <v>37</v>
      </c>
      <c r="E25" s="36">
        <v>2</v>
      </c>
      <c r="F25" s="32">
        <v>3.2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36">
        <v>6</v>
      </c>
      <c r="F26" s="32"/>
      <c r="G26" s="32"/>
      <c r="H26" s="32"/>
      <c r="I26" s="32"/>
      <c r="J26" s="32"/>
      <c r="K26" s="32"/>
      <c r="L26" s="32"/>
      <c r="M26" s="32"/>
      <c r="N26" s="36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9" t="s">
        <v>47</v>
      </c>
      <c r="D27" s="41" t="s">
        <v>42</v>
      </c>
      <c r="E27" s="40">
        <v>3.2</v>
      </c>
      <c r="F27" s="32"/>
      <c r="G27" s="32"/>
      <c r="H27" s="32"/>
      <c r="I27" s="40">
        <v>3.2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38.25" customHeight="1" x14ac:dyDescent="0.25">
      <c r="A28" s="34">
        <v>8</v>
      </c>
      <c r="B28" s="42" t="s">
        <v>40</v>
      </c>
      <c r="C28" s="38" t="s">
        <v>41</v>
      </c>
      <c r="D28" s="41" t="s">
        <v>42</v>
      </c>
      <c r="E28" s="43">
        <v>1.45</v>
      </c>
      <c r="F28" s="32"/>
      <c r="G28" s="32"/>
      <c r="H28" s="32"/>
      <c r="I28" s="32"/>
      <c r="J28" s="32"/>
      <c r="K28" s="32"/>
      <c r="L28" s="32"/>
      <c r="M28" s="32"/>
      <c r="N28" s="32"/>
    </row>
    <row r="29" spans="1:39" ht="31.5" x14ac:dyDescent="0.25">
      <c r="A29" s="34">
        <v>10</v>
      </c>
      <c r="B29" s="31" t="s">
        <v>44</v>
      </c>
      <c r="C29" s="38" t="s">
        <v>48</v>
      </c>
      <c r="D29" s="31" t="s">
        <v>45</v>
      </c>
      <c r="E29" s="43">
        <v>0.25</v>
      </c>
      <c r="F29" s="32"/>
      <c r="G29" s="32"/>
      <c r="H29" s="32"/>
      <c r="I29" s="32"/>
      <c r="J29" s="32"/>
      <c r="K29" s="32"/>
      <c r="L29" s="43"/>
      <c r="M29" s="32"/>
      <c r="N29" s="32"/>
    </row>
    <row r="32" spans="1:39" ht="15.75" x14ac:dyDescent="0.25">
      <c r="A32" s="46" t="s">
        <v>32</v>
      </c>
      <c r="B32" s="47"/>
    </row>
    <row r="33" spans="1:4" ht="15.75" x14ac:dyDescent="0.25">
      <c r="A33" s="48" t="s">
        <v>33</v>
      </c>
      <c r="B33" s="48"/>
      <c r="C33" s="48"/>
      <c r="D33" s="29"/>
    </row>
    <row r="34" spans="1:4" ht="15.75" x14ac:dyDescent="0.25">
      <c r="A34" s="49" t="s">
        <v>30</v>
      </c>
      <c r="B34" s="50"/>
      <c r="C34" s="50"/>
      <c r="D34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2:B32"/>
    <mergeCell ref="A33:C33"/>
    <mergeCell ref="A34:C34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2022-03-15T12:56:25Z</dcterms:modified>
</cp:coreProperties>
</file>