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3\"/>
    </mc:Choice>
  </mc:AlternateContent>
  <bookViews>
    <workbookView xWindow="0" yWindow="0" windowWidth="28800" windowHeight="1240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<sst xmlns="http://schemas.openxmlformats.org/spreadsheetml/2006/main" count="861" uniqueCount="213">
  <si>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</si>
  <si>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</si>
  <si>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</si>
  <si>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</si>
  <si>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</si>
  <si>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</si>
  <si>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</si>
  <si>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</si>
  <si>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</si>
  <si>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</si>
  <si>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</si>
  <si>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</si>
  <si>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</si>
  <si>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</si>
  <si>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</si>
  <si>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</si>
  <si>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</si>
  <si>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</si>
  <si>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</si>
  <si>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</si>
  <si>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</si>
  <si>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</si>
  <si>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</si>
  <si>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</si>
  <si>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</si>
  <si>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</si>
  <si>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</si>
  <si>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</si>
  <si>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</si>
  <si>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</si>
  <si>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</si>
  <si>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</si>
  <si>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</si>
  <si>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</si>
  <si>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</si>
  <si>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</si>
  <si>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</si>
  <si>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</si>
  <si>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</si>
  <si>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</si>
  <si>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</si>
  <si>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</si>
  <si>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</si>
  <si>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</si>
  <si>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</si>
  <si>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</si>
  <si>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</si>
  <si>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</si>
  <si>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</si>
  <si>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</si>
  <si>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</si>
  <si>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</si>
  <si>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</si>
  <si>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</si>
  <si>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</si>
  <si>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</si>
  <si>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</si>
  <si>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</si>
  <si>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</si>
  <si>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</si>
  <si>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</si>
  <si>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</si>
  <si>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</si>
  <si>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</si>
  <si>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</si>
  <si>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</si>
  <si>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</si>
  <si>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</si>
  <si>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</si>
  <si>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</si>
  <si>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</si>
  <si>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</si>
  <si>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</si>
  <si>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</si>
  <si>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</si>
  <si>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</si>
  <si>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</si>
  <si>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</si>
  <si>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</si>
  <si>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</si>
  <si>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</si>
  <si>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</si>
  <si>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</si>
  <si>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</si>
  <si>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</si>
  <si>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</si>
  <si>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</si>
  <si>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</si>
  <si>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</si>
  <si>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</si>
  <si>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</si>
  <si>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</si>
  <si>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</si>
  <si>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</si>
  <si>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</si>
  <si>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</si>
  <si>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</si>
  <si>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</si>
  <si>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</si>
  <si>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</si>
  <si>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</si>
  <si>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</si>
  <si>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</si>
  <si>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</si>
  <si>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</si>
  <si>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</si>
  <si>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</si>
  <si>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</si>
  <si>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</si>
  <si>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</si>
  <si>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</si>
  <si>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</si>
  <si>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</si>
  <si>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</si>
  <si>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</si>
  <si>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</si>
  <si>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</si>
  <si>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</si>
  <si>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</si>
  <si>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</si>
  <si>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</si>
  <si>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</si>
  <si>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</si>
  <si>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</si>
  <si>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</si>
  <si>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</si>
  <si>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</si>
  <si>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</si>
  <si>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</si>
  <si>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</si>
  <si>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</si>
  <si>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</si>
  <si>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</si>
  <si>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</si>
  <si>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</si>
  <si>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</si>
  <si>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</si>
  <si>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</si>
  <si>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</si>
  <si>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</si>
  <si>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</si>
  <si>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</si>
  <si>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</si>
  <si>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</si>
  <si>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</si>
  <si>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</si>
  <si>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</si>
  <si>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</si>
  <si>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</si>
  <si>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</si>
  <si>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</si>
  <si>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</si>
  <si>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</si>
  <si>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</si>
  <si>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</si>
  <si>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</si>
  <si>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</si>
  <si>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</si>
  <si>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</si>
  <si>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</si>
  <si>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</si>
  <si>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</si>
  <si>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</si>
  <si>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</si>
  <si>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</si>
  <si>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</si>
  <si>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</si>
  <si>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</si>
  <si>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</si>
  <si>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</si>
  <si>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</si>
  <si>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</si>
  <si>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</si>
  <si>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</si>
  <si>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</si>
  <si>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</si>
  <si>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</si>
  <si>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</si>
  <si>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</si>
  <si>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</si>
  <si>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</si>
  <si>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</si>
  <si>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</si>
  <si>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</si>
  <si>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</si>
  <si>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</si>
  <si>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</si>
  <si>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</si>
  <si>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</si>
  <si>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</si>
  <si>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</si>
  <si>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</si>
  <si>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</si>
  <si>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</si>
  <si>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</si>
  <si>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</si>
  <si>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</si>
  <si>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</si>
  <si>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</si>
  <si>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</si>
  <si>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</si>
  <si>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</si>
  <si>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</si>
  <si>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</si>
  <si>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</si>
  <si>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</si>
  <si>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</si>
  <si>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</si>
  <si>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</si>
  <si>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</si>
  <si>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M_22-1-17-01-08-00-0-0013</t>
  </si>
  <si>
    <t>Год раскрытия информации: 2022 год</t>
  </si>
  <si>
    <t>Наименование инвестиционного проекта: 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</si>
</sst>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3" t="s">
        <v>9</v>
      </c>
      <c r="D12" s="74"/>
      <c r="E12" s="74"/>
      <c r="F12" s="74"/>
      <c r="G12" s="74"/>
      <c r="H12" s="74"/>
      <c r="I12" s="74"/>
      <c r="J12" s="75"/>
      <c r="K12" s="73" t="s">
        <v>209</v>
      </c>
      <c r="L12" s="74"/>
      <c r="M12" s="74"/>
      <c r="N12" s="74"/>
      <c r="O12" s="74"/>
      <c r="P12" s="74"/>
      <c r="Q12" s="74"/>
      <c r="R12" s="75"/>
    </row>
    <row r="13" spans="1:18" x14ac:dyDescent="0.25">
      <c r="A13" s="80"/>
      <c r="B13" s="83"/>
      <c r="C13" s="73" t="s">
        <v>10</v>
      </c>
      <c r="D13" s="74"/>
      <c r="E13" s="74"/>
      <c r="F13" s="75"/>
      <c r="G13" s="73" t="s">
        <v>11</v>
      </c>
      <c r="H13" s="74"/>
      <c r="I13" s="74"/>
      <c r="J13" s="75"/>
      <c r="K13" s="73" t="s">
        <v>10</v>
      </c>
      <c r="L13" s="74"/>
      <c r="M13" s="74"/>
      <c r="N13" s="75"/>
      <c r="O13" s="73" t="s">
        <v>11</v>
      </c>
      <c r="P13" s="74"/>
      <c r="Q13" s="74"/>
      <c r="R13" s="75"/>
    </row>
    <row r="14" spans="1:18" ht="110.25" x14ac:dyDescent="0.25">
      <c r="A14" s="81"/>
      <c r="B14" s="84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4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6653.8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6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10882.98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18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16871.04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>
        <v>3</v>
      </c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4500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38907.82</v>
      </c>
    </row>
    <row r="38" spans="1:18" x14ac:dyDescent="0.25">
      <c r="A38" s="76" t="s">
        <v>120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77" t="s">
        <v>5</v>
      </c>
      <c r="B39" s="72" t="s">
        <v>6</v>
      </c>
      <c r="C39" s="78" t="s">
        <v>7</v>
      </c>
      <c r="D39" s="78"/>
      <c r="E39" s="78"/>
      <c r="F39" s="78"/>
      <c r="G39" s="78"/>
      <c r="H39" s="78"/>
      <c r="I39" s="78"/>
      <c r="J39" s="78"/>
      <c r="K39" s="78" t="s">
        <v>8</v>
      </c>
      <c r="L39" s="78"/>
      <c r="M39" s="78"/>
      <c r="N39" s="78"/>
      <c r="O39" s="78"/>
      <c r="P39" s="78"/>
      <c r="Q39" s="78"/>
      <c r="R39" s="78"/>
    </row>
    <row r="40" spans="1:18" x14ac:dyDescent="0.25">
      <c r="A40" s="77"/>
      <c r="B40" s="72"/>
      <c r="C40" s="72" t="s">
        <v>9</v>
      </c>
      <c r="D40" s="72"/>
      <c r="E40" s="72"/>
      <c r="F40" s="72"/>
      <c r="G40" s="72"/>
      <c r="H40" s="72"/>
      <c r="I40" s="72"/>
      <c r="J40" s="72"/>
      <c r="K40" s="73" t="s">
        <v>9</v>
      </c>
      <c r="L40" s="74"/>
      <c r="M40" s="74"/>
      <c r="N40" s="74"/>
      <c r="O40" s="74"/>
      <c r="P40" s="74"/>
      <c r="Q40" s="74"/>
      <c r="R40" s="75"/>
    </row>
    <row r="41" spans="1:18" x14ac:dyDescent="0.25">
      <c r="A41" s="77"/>
      <c r="B41" s="72"/>
      <c r="C41" s="72" t="s">
        <v>10</v>
      </c>
      <c r="D41" s="72"/>
      <c r="E41" s="72"/>
      <c r="F41" s="72"/>
      <c r="G41" s="72" t="s">
        <v>11</v>
      </c>
      <c r="H41" s="72"/>
      <c r="I41" s="72"/>
      <c r="J41" s="72"/>
      <c r="K41" s="72" t="s">
        <v>10</v>
      </c>
      <c r="L41" s="72"/>
      <c r="M41" s="72"/>
      <c r="N41" s="72"/>
      <c r="O41" s="72" t="s">
        <v>11</v>
      </c>
      <c r="P41" s="72"/>
      <c r="Q41" s="72"/>
      <c r="R41" s="72"/>
    </row>
    <row r="42" spans="1:18" ht="110.25" x14ac:dyDescent="0.25">
      <c r="A42" s="77"/>
      <c r="B42" s="72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4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13197.6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10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12052.800000000001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2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5406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5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8855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SUM(M48:M51)+SUM(M63:M71)</f>
        <v>7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1169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7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4277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44957.4</v>
      </c>
    </row>
  </sheetData>
  <mergeCells count="23">
    <mergeCell ref="B11:B14"/>
    <mergeCell ref="C11:J11"/>
    <mergeCell ref="K11:R11"/>
    <mergeCell ref="C12:J12"/>
    <mergeCell ref="K12:R12"/>
    <mergeCell ref="C13:F13"/>
    <mergeCell ref="G13:J13"/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83865.22</v>
      </c>
      <c r="D3" s="68">
        <v>83865.22</v>
      </c>
    </row>
    <row r="4" spans="1:6" ht="15.75" x14ac:dyDescent="0.25">
      <c r="A4" s="59" t="s">
        <v>89</v>
      </c>
      <c r="B4" s="60" t="s">
        <v>90</v>
      </c>
      <c r="C4" s="62">
        <v>16773.044000000002</v>
      </c>
      <c r="D4" s="69">
        <f>D3*0.2</f>
        <v>16773.044000000002</v>
      </c>
    </row>
    <row r="5" spans="1:6" ht="47.25" x14ac:dyDescent="0.25">
      <c r="A5" s="59" t="s">
        <v>91</v>
      </c>
      <c r="B5" s="63" t="s">
        <v>92</v>
      </c>
      <c r="C5" s="64">
        <v>100638.264</v>
      </c>
      <c r="D5" s="68">
        <f>D3+D4</f>
        <v>100638.264</v>
      </c>
    </row>
    <row r="6" spans="1:6" ht="47.25" x14ac:dyDescent="0.25">
      <c r="A6" s="59" t="s">
        <v>93</v>
      </c>
      <c r="B6" s="63" t="s">
        <v>94</v>
      </c>
      <c r="C6" s="62">
        <v>134574.4265858276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153590.6763828519</v>
      </c>
    </row>
    <row r="7" spans="1:6" ht="47.25" x14ac:dyDescent="0.25">
      <c r="A7" s="59" t="s">
        <v>95</v>
      </c>
      <c r="B7" s="60" t="s">
        <v>96</v>
      </c>
      <c r="C7" s="65">
        <v>2552.1783000000009</v>
      </c>
      <c r="D7" s="69">
        <v>2552.1783000000009</v>
      </c>
    </row>
    <row r="8" spans="1:6" ht="31.5" x14ac:dyDescent="0.25">
      <c r="A8" s="59" t="s">
        <v>97</v>
      </c>
      <c r="B8" s="60" t="s">
        <v>98</v>
      </c>
      <c r="C8" s="65">
        <v>98086.085699999996</v>
      </c>
      <c r="D8" s="69">
        <f>D5-D7</f>
        <v>98086.085699999996</v>
      </c>
    </row>
    <row r="9" spans="1:6" ht="47.25" x14ac:dyDescent="0.25">
      <c r="A9" s="59" t="s">
        <v>99</v>
      </c>
      <c r="B9" s="60" t="s">
        <v>100</v>
      </c>
      <c r="C9" s="65">
        <v>131494.98120547997</v>
      </c>
      <c r="D9" s="69">
        <f>SUM(D10:D17)</f>
        <v>131494.98120547997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222.75660999999999</v>
      </c>
      <c r="D11" s="69">
        <v>222.75660999999999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176.39253000000002</v>
      </c>
      <c r="D13" s="69">
        <v>176.39253000000002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265.12536</v>
      </c>
      <c r="D14" s="69">
        <v>309.21087999999997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130830.70670547997</v>
      </c>
      <c r="D15" s="69">
        <v>265.12536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130521.49582547997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134.57442658582761</v>
      </c>
      <c r="D18" s="69">
        <f>D6/1000</f>
        <v>153.59067638285191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134.57442658582761</v>
      </c>
      <c r="D20" s="68">
        <f>D18+D19</f>
        <v>153.59067638285191</v>
      </c>
    </row>
    <row r="21" spans="1:9" x14ac:dyDescent="0.25">
      <c r="I21" s="41">
        <v>134047159.50548001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2023-02-24T09:22:11Z</dcterms:modified>
</cp:coreProperties>
</file>